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28B3D10-D775-4154-BD5D-3484FFB72EA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tiv'!$A$1:$F$23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49" i="18"/>
  <c r="D7" i="11"/>
  <c r="F15" i="22" l="1"/>
  <c r="D9" i="22"/>
  <c r="D10" i="22"/>
  <c r="D11" i="22"/>
  <c r="D12" i="22"/>
  <c r="D13" i="22"/>
  <c r="D14" i="22"/>
  <c r="D7" i="22"/>
  <c r="D8" i="22"/>
  <c r="D66" i="18"/>
  <c r="D64" i="18"/>
  <c r="D54" i="18"/>
  <c r="D59" i="18" s="1"/>
  <c r="F59" i="18" s="1"/>
  <c r="D30" i="18"/>
  <c r="D8" i="18"/>
  <c r="D34" i="18" s="1"/>
  <c r="A2" i="18"/>
  <c r="E15" i="22" l="1"/>
  <c r="D17" i="23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O15" i="23" s="1"/>
  <c r="N14" i="23"/>
  <c r="O14" i="23" s="1"/>
  <c r="M14" i="23"/>
  <c r="N13" i="23"/>
  <c r="M13" i="23"/>
  <c r="N12" i="23"/>
  <c r="O12" i="23" s="1"/>
  <c r="M12" i="23"/>
  <c r="N11" i="23"/>
  <c r="M11" i="23"/>
  <c r="N10" i="23"/>
  <c r="O10" i="23" s="1"/>
  <c r="M10" i="23"/>
  <c r="N9" i="23"/>
  <c r="M9" i="23"/>
  <c r="N8" i="23"/>
  <c r="M8" i="23"/>
  <c r="N7" i="23"/>
  <c r="M7" i="23"/>
  <c r="O7" i="23" s="1"/>
  <c r="E7" i="7"/>
  <c r="E1" i="7"/>
  <c r="M28" i="23" l="1"/>
  <c r="D24" i="19" s="1"/>
  <c r="D59" i="19" s="1"/>
  <c r="O11" i="23"/>
  <c r="O13" i="23"/>
  <c r="O9" i="23"/>
  <c r="O16" i="23"/>
  <c r="I19" i="23"/>
  <c r="O8" i="23"/>
  <c r="D8" i="9"/>
  <c r="L19" i="23"/>
  <c r="M17" i="23"/>
  <c r="M19" i="23" s="1"/>
  <c r="M20" i="23" s="1"/>
  <c r="M27" i="23" s="1"/>
  <c r="D41" i="7" s="1"/>
  <c r="F41" i="7" s="1"/>
  <c r="N18" i="23"/>
  <c r="N19" i="23" s="1"/>
  <c r="N20" i="23" s="1"/>
  <c r="D21" i="19" s="1"/>
  <c r="D10" i="9" s="1"/>
  <c r="E10" i="9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8" i="23" l="1"/>
  <c r="O17" i="23"/>
  <c r="D39" i="7"/>
  <c r="F40" i="19"/>
  <c r="D40" i="7"/>
  <c r="F41" i="19"/>
  <c r="D101" i="7"/>
  <c r="B101" i="7"/>
  <c r="O19" i="23" l="1"/>
  <c r="O20" i="23" s="1"/>
  <c r="O27" i="23" s="1"/>
  <c r="D42" i="19" s="1"/>
  <c r="F42" i="19" s="1"/>
  <c r="D6" i="10"/>
  <c r="F5" i="10"/>
  <c r="F5" i="9" s="1"/>
  <c r="D75" i="7"/>
  <c r="D22" i="22" l="1"/>
  <c r="D20" i="22"/>
  <c r="D20" i="21"/>
  <c r="D19" i="21"/>
  <c r="D18" i="21"/>
  <c r="D17" i="21"/>
  <c r="H23" i="11"/>
  <c r="H21" i="11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11" i="21" l="1"/>
  <c r="C11" i="21"/>
  <c r="D18" i="19" s="1"/>
  <c r="D45" i="19"/>
  <c r="D37" i="19"/>
  <c r="A14" i="7"/>
  <c r="A2" i="9"/>
  <c r="A2" i="10"/>
  <c r="A2" i="11"/>
  <c r="A2" i="21"/>
  <c r="A2" i="22"/>
  <c r="D21" i="7" l="1"/>
  <c r="D76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7" i="10" s="1"/>
  <c r="D94" i="7"/>
  <c r="F77" i="19"/>
  <c r="D12" i="9"/>
  <c r="E12" i="9" l="1"/>
  <c r="D6" i="9"/>
  <c r="E12" i="10"/>
  <c r="E6" i="9"/>
  <c r="D82" i="10" l="1"/>
  <c r="E82" i="10" s="1"/>
  <c r="E7" i="10"/>
  <c r="D65" i="9"/>
  <c r="E65" i="9" s="1"/>
  <c r="C15" i="22"/>
  <c r="D15" i="22"/>
</calcChain>
</file>

<file path=xl/sharedStrings.xml><?xml version="1.0" encoding="utf-8"?>
<sst xmlns="http://schemas.openxmlformats.org/spreadsheetml/2006/main" count="748" uniqueCount="287">
  <si>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</si>
  <si>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</si>
  <si>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</si>
  <si>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</si>
  <si>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</si>
  <si>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</si>
  <si>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</si>
  <si>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</si>
  <si>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</si>
  <si>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</si>
  <si>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</si>
  <si>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</si>
  <si>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</si>
  <si>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</si>
  <si>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</si>
  <si>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</si>
  <si>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</si>
  <si>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</si>
  <si>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</si>
  <si>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</si>
  <si>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</si>
  <si>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</si>
  <si>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</si>
  <si>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</si>
  <si>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</si>
  <si>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</si>
  <si>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</si>
  <si>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</si>
  <si>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</si>
  <si>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</si>
  <si>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</si>
  <si>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</si>
  <si>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</si>
  <si>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</si>
  <si>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</si>
  <si>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</si>
  <si>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</si>
  <si>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</si>
  <si>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</si>
  <si>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</si>
  <si>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</si>
  <si>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</si>
  <si>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</si>
  <si>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</si>
  <si>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</si>
  <si>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</si>
  <si>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</si>
  <si>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</si>
  <si>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</si>
  <si>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</si>
  <si>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</si>
  <si>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</si>
  <si>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</si>
  <si>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</si>
  <si>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</si>
  <si>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</si>
  <si>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</si>
  <si>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</si>
  <si>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</si>
  <si>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</si>
  <si>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</si>
  <si>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</si>
  <si>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</si>
  <si>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</si>
  <si>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</si>
  <si>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</si>
  <si>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</si>
  <si>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</si>
  <si>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</si>
  <si>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</si>
  <si>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</si>
  <si>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</si>
  <si>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</si>
  <si>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</si>
  <si>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</si>
  <si>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</si>
  <si>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</si>
  <si>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</si>
  <si>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</si>
  <si>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</si>
  <si>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</si>
  <si>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</si>
  <si>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</si>
  <si>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</si>
  <si>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</si>
  <si>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</si>
  <si>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</si>
  <si>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</si>
  <si>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</si>
  <si>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</si>
  <si>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</si>
  <si>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</si>
  <si>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</si>
  <si>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</si>
  <si>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</si>
  <si>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</si>
  <si>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</si>
  <si>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</si>
  <si>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</si>
  <si>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</si>
  <si>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</si>
  <si>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</si>
  <si>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</si>
  <si>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</si>
  <si>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</si>
  <si>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</si>
  <si>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</si>
  <si>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</si>
  <si>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</si>
  <si>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</si>
  <si>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</si>
  <si>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</si>
  <si>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</si>
  <si>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</si>
  <si>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</si>
  <si>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</si>
  <si>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</si>
  <si>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</si>
  <si>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</si>
  <si>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</si>
  <si>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</si>
  <si>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</si>
  <si>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</si>
  <si>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</si>
  <si>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</si>
  <si>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</si>
  <si>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</si>
  <si>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</si>
  <si>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</si>
  <si>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</si>
  <si>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</si>
  <si>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</si>
  <si>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</si>
  <si>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</si>
  <si>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</si>
  <si>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</si>
  <si>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</si>
  <si>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</si>
  <si>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</si>
  <si>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</si>
  <si>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</si>
  <si>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</si>
  <si>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</si>
  <si>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</si>
  <si>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</si>
  <si>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</si>
  <si>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</si>
  <si>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</si>
  <si>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</si>
  <si>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</si>
  <si>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</si>
  <si>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</si>
  <si>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</si>
  <si>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</si>
  <si>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</si>
  <si>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</si>
  <si>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</si>
  <si>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</si>
  <si>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</si>
  <si>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</si>
  <si>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</si>
  <si>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</si>
  <si>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</si>
  <si>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</si>
  <si>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</si>
  <si>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</si>
  <si>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</si>
  <si>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</si>
  <si>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</si>
  <si>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</si>
  <si>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</si>
  <si>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</si>
  <si>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</si>
  <si>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</si>
  <si>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</si>
  <si>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</si>
  <si>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</si>
  <si>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</si>
  <si>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</si>
  <si>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</si>
  <si>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</si>
  <si>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</si>
  <si>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</si>
  <si>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</si>
  <si>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</si>
  <si>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</si>
  <si>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</si>
  <si>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</si>
  <si>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</si>
  <si>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</si>
  <si>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</si>
  <si>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</si>
  <si>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</si>
  <si>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</si>
  <si>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</si>
  <si>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</si>
  <si>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</si>
  <si>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</si>
  <si>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</si>
  <si>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</si>
  <si>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</si>
  <si>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</si>
  <si>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</si>
  <si>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</si>
  <si>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</si>
  <si>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</si>
  <si>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</si>
  <si>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</si>
  <si>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</si>
  <si>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</si>
  <si>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</si>
  <si>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</si>
  <si>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</si>
  <si>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</si>
  <si>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</si>
  <si>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</si>
  <si>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</si>
  <si>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</si>
  <si>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</si>
  <si>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</si>
  <si>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</si>
  <si>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</si>
  <si>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</si>
  <si>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</si>
  <si>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</si>
  <si>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</si>
  <si>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</si>
  <si>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</si>
  <si>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</si>
  <si>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</si>
  <si>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</si>
  <si>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</si>
  <si>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</si>
  <si>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</si>
  <si>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</si>
  <si>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</si>
  <si>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</si>
  <si>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</si>
  <si>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</si>
  <si>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</si>
  <si>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</si>
  <si>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</si>
  <si>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</si>
  <si>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</si>
  <si>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</si>
  <si>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</si>
  <si>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</si>
  <si>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</si>
  <si>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</si>
  <si>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</si>
  <si>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</si>
  <si>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</si>
  <si>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</si>
  <si>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</si>
  <si>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</si>
  <si>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</si>
  <si>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</si>
  <si>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</si>
  <si>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</si>
  <si>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</si>
  <si>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</si>
  <si>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</si>
  <si>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</si>
  <si>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</si>
  <si>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</si>
  <si>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</si>
  <si>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</si>
  <si>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</si>
  <si>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Ալեքսան Հովհաննիսյան</t>
  </si>
  <si>
    <t>Մարիաննա Նուրումյան</t>
  </si>
  <si>
    <t xml:space="preserve">«Երևանի Մալաթիա Սեբաստիայի մանկապատանեկան համալիր մարզադպրոց» ՀՈԱԿ-ի 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</si>
  <si>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</si>
  <si>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</si>
  <si>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</si>
  <si>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</si>
  <si>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</si>
  <si>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</si>
  <si>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</si>
  <si>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</si>
  <si>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Ֆարմսիւար ՍՊԸ</t>
  </si>
  <si>
    <t>միասնական</t>
  </si>
  <si>
    <t>ԱՁ Իսկուհի Բաբության</t>
  </si>
  <si>
    <t>Ֆարմդոմ ՍՊԸ</t>
  </si>
  <si>
    <t>Երեխայի խնամքի 2 աշխատող, կամավոր ատեստացիայի գծով լրավճար</t>
  </si>
  <si>
    <t>Եղանակային պայմաններից ելնելով ծախսը շատ է եղել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</si>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</sst>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1"/>
      <color rgb="FF0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3" fontId="41" fillId="0" borderId="10" xfId="60" applyNumberFormat="1" applyFont="1" applyBorder="1" applyAlignment="1" applyProtection="1">
      <alignment horizontal="center" vertical="center" wrapText="1"/>
      <protection locked="0"/>
    </xf>
    <xf numFmtId="0" fontId="66" fillId="0" borderId="17" xfId="0" applyFont="1" applyBorder="1" applyAlignment="1" applyProtection="1">
      <alignment horizontal="center" vertical="center" wrapText="1"/>
      <protection locked="0"/>
    </xf>
    <xf numFmtId="3" fontId="66" fillId="0" borderId="17" xfId="0" applyNumberFormat="1" applyFont="1" applyBorder="1" applyAlignment="1" applyProtection="1">
      <alignment horizontal="center" vertical="center" wrapText="1"/>
      <protection locked="0"/>
    </xf>
    <xf numFmtId="0" fontId="48" fillId="0" borderId="47" xfId="19" applyFont="1" applyBorder="1" applyAlignment="1">
      <alignment horizontal="center" vertical="center" wrapText="1"/>
    </xf>
    <xf numFmtId="0" fontId="48" fillId="0" borderId="41" xfId="19" applyFont="1" applyBorder="1" applyAlignment="1">
      <alignment horizontal="center" vertical="center" wrapText="1"/>
    </xf>
    <xf numFmtId="0" fontId="48" fillId="0" borderId="14" xfId="19" applyFont="1" applyBorder="1" applyAlignment="1">
      <alignment horizontal="center" vertical="center" wrapText="1"/>
    </xf>
    <xf numFmtId="0" fontId="50" fillId="0" borderId="34" xfId="19" applyFont="1" applyBorder="1" applyAlignment="1">
      <alignment horizontal="center" vertical="center"/>
    </xf>
    <xf numFmtId="0" fontId="42" fillId="0" borderId="10" xfId="0" applyFont="1" applyBorder="1" applyAlignment="1">
      <alignment vertical="center" wrapText="1"/>
    </xf>
    <xf numFmtId="0" fontId="50" fillId="0" borderId="10" xfId="19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42" fillId="0" borderId="0" xfId="45" applyFont="1" applyAlignment="1">
      <alignment horizontal="right" vertical="center"/>
    </xf>
    <xf numFmtId="0" fontId="54" fillId="0" borderId="10" xfId="45" applyFont="1" applyBorder="1" applyAlignment="1">
      <alignment horizontal="center" vertical="center" wrapText="1"/>
    </xf>
    <xf numFmtId="0" fontId="43" fillId="0" borderId="10" xfId="45" applyFont="1" applyBorder="1" applyAlignment="1">
      <alignment vertical="center" wrapText="1"/>
    </xf>
    <xf numFmtId="164" fontId="44" fillId="0" borderId="10" xfId="45" applyNumberFormat="1" applyFont="1" applyBorder="1" applyAlignment="1">
      <alignment horizontal="center" vertical="center" wrapText="1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43" fillId="0" borderId="10" xfId="45" applyNumberFormat="1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164" fontId="42" fillId="0" borderId="10" xfId="45" applyNumberFormat="1" applyFont="1" applyBorder="1" applyAlignment="1">
      <alignment horizontal="center" vertical="center" wrapText="1"/>
    </xf>
    <xf numFmtId="164" fontId="43" fillId="0" borderId="10" xfId="45" applyNumberFormat="1" applyFont="1" applyBorder="1" applyAlignment="1">
      <alignment horizontal="center" vertical="center"/>
    </xf>
    <xf numFmtId="0" fontId="42" fillId="0" borderId="0" xfId="45" applyFont="1" applyAlignment="1">
      <alignment vertical="center"/>
    </xf>
    <xf numFmtId="0" fontId="44" fillId="0" borderId="0" xfId="45" applyFont="1" applyAlignment="1">
      <alignment vertical="center" wrapText="1"/>
    </xf>
    <xf numFmtId="0" fontId="44" fillId="0" borderId="0" xfId="45" applyFont="1" applyAlignment="1">
      <alignment vertical="center"/>
    </xf>
    <xf numFmtId="164" fontId="32" fillId="0" borderId="0" xfId="45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0ACAAUABNAAAAAAAAAAAAAAAAAAAAAAAAAAAAAAAAAAAAAAAAAAAAAAAAAAAAAAAAAAAAAAAAAAAAAAAAAAAAAAAAAAAAAAAAAAAAAAAAAAAAAAAAAAAAAAAAAAAAAADnBwwABAAcAAwAG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0NDVaMCMGCSqGSIb3DQEJBDEWBBQF4zuX1wzwxD9G86OSOqBY4tL+QzArBgsqhkiG9w0BCRACDDEcMBowGDAWBBRE5xMFRVajmd/v2Zzf5CvSbEm8HjANBgkqhkiG9w0BAQEFAASCAQBjWJZ3I5Uhm8AYw1BduaDmvSv0zzmsfYTxnFYELv8lG0aHgFuqDinFETUzt/rYAFJgeFGTe4W0D1qUlt+0NkaejYjlAXQB3mHUYNeLM7V0JRvFDXcyN4Dtd8y6u+gyc9CWvX1fXQg7ktDv3V+v4byB8+Sboo6Fg9VH+stWmEbS4sH0+cubTJzq/TmwPZ73ltylRrI2LaKvrJ+hkzHUPfYjnMiRhh/FzkG88j0ypoy5MoJ8KG7y9iTe+DG8nH7ci7v6JRdiguRmOMVZJwdIm57ZDzzk2cinRBm3LhyFgPwQLXdrzztgTLek+9/0BvXyAlutY1//jb9K6m+q/2b4xEq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0ACAAUABNAAAAAAAAAAAAAAAAAAAAAAAAAAAAAAAAAAAAAAAAAAAAAAAAAAAAAAAAAAAAAAAAAAAAAAAAAAAAAAAAAAAAAAAAAAAAAAAAAAAAAAAAAAAAAAAAAAAAAADnBwwABAAcAAwAG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0NTBaMCMGCSqGSIb3DQEJBDEWBBQTNx0On2uxUB58s/Pnj31f3JZu2DArBgsqhkiG9w0BCRACDDEcMBowGDAWBBRE5xMFRVajmd/v2Zzf5CvSbEm8HjANBgkqhkiG9w0BAQEFAASCAQBR14XSzkXcqyYbGI4/mwjlQLVhI9IyIg9cIge9Be6tcGBPThbIa0gZ2ucyZpWkEvDaC0OgIqZBE3uElMwJoKEmW/QN7ZVghajBEAFuv3Pjizrq7NsaTrvTm/4P7fSDsoO1nTUrFq+8YN5TkiiQX82vjfUAGhPM9VrOjRBzrH6uzPRKqlFdW+wFgw0UwHalsLKOHgoGpFPmE32qBuHR/sstK8h488cfFALneZsZF2suhQ3CuKU9NNQz4n6h+WZx2DFx/Dm+CT1vzaJcQMoaRIsgH/5aefUVs2dZRm/GMfX2QzV95Uk/m+dzoMWwp6zhIWuOyU7xY8pzHL9G3w1qfDK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A04B09-9D7E-3DF4-E9B0-AAC7C20552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6A847FA-7C63-B0BE-7757-6475D04E0B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fessional/Desktop/Marish/2023/Naxahashiv/Malatia%20MHM%20verjnak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Մալաթիա Սեբաստիայի մանկապատանեկան համալիր մարզադպրոց» ՀՈԱԿ-ի </v>
          </cell>
        </row>
      </sheetData>
      <sheetData sheetId="1">
        <row r="12">
          <cell r="F12">
            <v>257.40000000000146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7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29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285</v>
      </c>
      <c r="E10" s="174"/>
      <c r="F10" s="42"/>
    </row>
    <row r="11" spans="1:12" ht="24" customHeight="1">
      <c r="C11" s="174"/>
      <c r="D11" s="174" t="s">
        <v>286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2" t="s">
        <v>41</v>
      </c>
      <c r="B13" s="492"/>
      <c r="C13" s="492"/>
      <c r="D13" s="492"/>
      <c r="E13" s="341"/>
      <c r="F13" s="45"/>
    </row>
    <row r="14" spans="1:12" ht="45.75" customHeight="1">
      <c r="A14" s="493" t="s">
        <v>270</v>
      </c>
      <c r="B14" s="493"/>
      <c r="C14" s="493"/>
      <c r="D14" s="493"/>
      <c r="E14" s="342"/>
    </row>
    <row r="15" spans="1:12" ht="18.75" customHeight="1">
      <c r="A15" s="494" t="s">
        <v>254</v>
      </c>
      <c r="B15" s="494"/>
      <c r="C15" s="494"/>
      <c r="D15" s="494"/>
      <c r="E15" s="34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2" t="s">
        <v>126</v>
      </c>
      <c r="C17" s="502"/>
      <c r="D17" s="292"/>
      <c r="E17" s="292"/>
    </row>
    <row r="18" spans="1:15" ht="19.5" customHeight="1">
      <c r="A18" s="117">
        <v>1</v>
      </c>
      <c r="B18" s="496" t="s">
        <v>118</v>
      </c>
      <c r="C18" s="496"/>
      <c r="D18" s="223">
        <f>+'Pastaci finansav.'!C11</f>
        <v>69868.2</v>
      </c>
      <c r="E18" s="223"/>
      <c r="F18" s="307" t="s">
        <v>212</v>
      </c>
    </row>
    <row r="19" spans="1:15" ht="18" customHeight="1">
      <c r="A19" s="117">
        <v>2</v>
      </c>
      <c r="B19" s="496" t="s">
        <v>251</v>
      </c>
      <c r="C19" s="496"/>
      <c r="D19" s="225">
        <f>+D20</f>
        <v>483.6</v>
      </c>
      <c r="E19" s="223"/>
      <c r="F19" s="307"/>
    </row>
    <row r="20" spans="1:15">
      <c r="A20" s="116">
        <v>2.1</v>
      </c>
      <c r="B20" s="498" t="s">
        <v>252</v>
      </c>
      <c r="C20" s="498"/>
      <c r="D20" s="224">
        <v>483.6</v>
      </c>
      <c r="E20" s="223"/>
      <c r="F20" s="307"/>
    </row>
    <row r="21" spans="1:15">
      <c r="A21" s="117">
        <v>3</v>
      </c>
      <c r="B21" s="496" t="s">
        <v>234</v>
      </c>
      <c r="C21" s="496"/>
      <c r="D21" s="223">
        <f>+Komunal!N20</f>
        <v>5.2</v>
      </c>
      <c r="E21" s="225"/>
    </row>
    <row r="22" spans="1:15" s="3" customFormat="1" hidden="1">
      <c r="A22" s="117">
        <v>4</v>
      </c>
      <c r="B22" s="496" t="s">
        <v>8</v>
      </c>
      <c r="C22" s="496"/>
      <c r="D22" s="223">
        <f>+'Pastaci finansav.'!D11</f>
        <v>0</v>
      </c>
      <c r="E22" s="223"/>
      <c r="F22" s="307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idden="1">
      <c r="A23" s="117">
        <v>5</v>
      </c>
      <c r="B23" s="496" t="s">
        <v>53</v>
      </c>
      <c r="C23" s="496"/>
      <c r="D23" s="223"/>
      <c r="E23" s="223"/>
      <c r="F23" s="307" t="s">
        <v>209</v>
      </c>
    </row>
    <row r="24" spans="1:15" hidden="1">
      <c r="A24" s="117">
        <v>6</v>
      </c>
      <c r="B24" s="496" t="s">
        <v>63</v>
      </c>
      <c r="C24" s="496"/>
      <c r="D24" s="223">
        <f>+Komunal!M28</f>
        <v>0</v>
      </c>
      <c r="E24" s="223"/>
    </row>
    <row r="25" spans="1:15" hidden="1">
      <c r="A25" s="117">
        <v>7</v>
      </c>
      <c r="B25" s="496" t="s">
        <v>194</v>
      </c>
      <c r="C25" s="496"/>
      <c r="D25" s="223"/>
      <c r="E25" s="223"/>
    </row>
    <row r="26" spans="1:15" hidden="1">
      <c r="A26" s="117">
        <v>8</v>
      </c>
      <c r="B26" s="496" t="s">
        <v>72</v>
      </c>
      <c r="C26" s="496"/>
      <c r="D26" s="223"/>
      <c r="E26" s="223"/>
    </row>
    <row r="27" spans="1:15" ht="18" customHeight="1">
      <c r="A27" s="117">
        <v>4</v>
      </c>
      <c r="B27" s="496" t="s">
        <v>123</v>
      </c>
      <c r="C27" s="496"/>
      <c r="D27" s="225">
        <f>SUM(D28:D29)</f>
        <v>28090.6</v>
      </c>
      <c r="E27" s="225"/>
    </row>
    <row r="28" spans="1:15" s="3" customFormat="1" ht="17.25" customHeight="1">
      <c r="A28" s="116">
        <v>4.0999999999999996</v>
      </c>
      <c r="B28" s="498" t="s">
        <v>73</v>
      </c>
      <c r="C28" s="498"/>
      <c r="D28" s="239">
        <f>+D74</f>
        <v>28090.6</v>
      </c>
      <c r="E28" s="239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8" t="s">
        <v>74</v>
      </c>
      <c r="C29" s="498"/>
      <c r="D29" s="224"/>
      <c r="E29" s="224"/>
      <c r="F29" s="57" t="s">
        <v>213</v>
      </c>
      <c r="G29" s="2"/>
      <c r="H29" s="2"/>
      <c r="I29" s="33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6" t="s">
        <v>10</v>
      </c>
      <c r="C30" s="496"/>
      <c r="D30" s="223"/>
      <c r="E30" s="223"/>
    </row>
    <row r="31" spans="1:15" s="2" customFormat="1" ht="17.25" hidden="1" customHeight="1">
      <c r="A31" s="160">
        <v>11</v>
      </c>
      <c r="B31" s="497"/>
      <c r="C31" s="497"/>
      <c r="D31" s="223"/>
      <c r="E31" s="223"/>
      <c r="F31" s="19"/>
    </row>
    <row r="32" spans="1:15" s="2" customFormat="1" ht="19.5" hidden="1" customHeight="1">
      <c r="A32" s="117">
        <v>12</v>
      </c>
      <c r="B32" s="497"/>
      <c r="C32" s="497"/>
      <c r="D32" s="223"/>
      <c r="E32" s="223"/>
      <c r="F32" s="21" t="s">
        <v>206</v>
      </c>
    </row>
    <row r="33" spans="1:25" ht="24" customHeight="1">
      <c r="A33" s="50"/>
      <c r="B33" s="501" t="s">
        <v>265</v>
      </c>
      <c r="C33" s="501"/>
      <c r="D33" s="272">
        <f>SUM(D18:D19,D21:D27,D30:D32)</f>
        <v>98447.6</v>
      </c>
      <c r="E33" s="272"/>
    </row>
    <row r="34" spans="1:25" ht="23.25" customHeight="1">
      <c r="A34" s="43"/>
      <c r="B34" s="50"/>
      <c r="C34" s="51"/>
      <c r="D34" s="225"/>
      <c r="E34" s="225"/>
    </row>
    <row r="35" spans="1:25" ht="24.75" customHeight="1">
      <c r="A35" s="50" t="s">
        <v>11</v>
      </c>
      <c r="B35" s="500" t="s">
        <v>127</v>
      </c>
      <c r="C35" s="500"/>
      <c r="D35" s="273"/>
      <c r="E35" s="273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6" t="s">
        <v>12</v>
      </c>
      <c r="C36" s="496"/>
      <c r="D36" s="225">
        <f>+Ashkhatavardz!O13-'Dramakan hosqer'!D92</f>
        <v>64946.3</v>
      </c>
      <c r="E36" s="22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8" t="s">
        <v>119</v>
      </c>
      <c r="C37" s="498"/>
      <c r="D37" s="239">
        <f>+Ashkhatavardz!C8+Ashkhatavardz!J7</f>
        <v>0</v>
      </c>
      <c r="E37" s="239"/>
      <c r="F37" s="264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8" t="s">
        <v>13</v>
      </c>
      <c r="C38" s="498"/>
      <c r="D38" s="239">
        <f>+Ashkhatavardz!C9+Ashkhatavardz!N7</f>
        <v>0</v>
      </c>
      <c r="E38" s="23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61">
        <v>1.1000000000000001</v>
      </c>
      <c r="B39" s="498" t="s">
        <v>249</v>
      </c>
      <c r="C39" s="498"/>
      <c r="D39" s="239">
        <f>+Ashkhatavardz!C10+Ashkhatavardz!M7</f>
        <v>483.6</v>
      </c>
      <c r="E39" s="23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6" t="s">
        <v>15</v>
      </c>
      <c r="C40" s="496"/>
      <c r="D40" s="225">
        <f>+Komunal!F27</f>
        <v>1292.4000000000001</v>
      </c>
      <c r="E40" s="223"/>
      <c r="F40" s="331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6" t="s">
        <v>14</v>
      </c>
      <c r="C41" s="496"/>
      <c r="D41" s="225">
        <f>+Komunal!J27</f>
        <v>773.7</v>
      </c>
      <c r="E41" s="223"/>
      <c r="F41" s="331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6" t="s">
        <v>16</v>
      </c>
      <c r="C42" s="496"/>
      <c r="D42" s="223">
        <f>+Komunal!O27</f>
        <v>135.1</v>
      </c>
      <c r="E42" s="223"/>
      <c r="F42" s="331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6" t="s">
        <v>17</v>
      </c>
      <c r="C43" s="496"/>
      <c r="D43" s="223">
        <v>48</v>
      </c>
      <c r="E43" s="223"/>
    </row>
    <row r="44" spans="1:25" ht="18" hidden="1" customHeight="1">
      <c r="A44" s="117">
        <v>6</v>
      </c>
      <c r="B44" s="496" t="s">
        <v>18</v>
      </c>
      <c r="C44" s="496"/>
      <c r="D44" s="223"/>
      <c r="E44" s="223"/>
    </row>
    <row r="45" spans="1:25" ht="18" customHeight="1">
      <c r="A45" s="117">
        <v>6</v>
      </c>
      <c r="B45" s="496" t="s">
        <v>19</v>
      </c>
      <c r="C45" s="496"/>
      <c r="D45" s="274">
        <f>SUM(D46:D48)</f>
        <v>240</v>
      </c>
      <c r="E45" s="274"/>
    </row>
    <row r="46" spans="1:25" s="3" customFormat="1" ht="18" customHeight="1">
      <c r="A46" s="116">
        <v>6.1</v>
      </c>
      <c r="B46" s="498" t="s">
        <v>20</v>
      </c>
      <c r="C46" s="498"/>
      <c r="D46" s="224">
        <v>30</v>
      </c>
      <c r="E46" s="224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8" t="s">
        <v>21</v>
      </c>
      <c r="C47" s="498"/>
      <c r="D47" s="224">
        <v>35</v>
      </c>
      <c r="E47" s="224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498" t="s">
        <v>22</v>
      </c>
      <c r="C48" s="498"/>
      <c r="D48" s="224">
        <v>175</v>
      </c>
      <c r="E48" s="224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6" t="s">
        <v>23</v>
      </c>
      <c r="C49" s="496"/>
      <c r="D49" s="223">
        <v>6</v>
      </c>
      <c r="E49" s="223"/>
      <c r="L49" s="89"/>
    </row>
    <row r="50" spans="1:16" ht="18" customHeight="1">
      <c r="A50" s="117">
        <v>8</v>
      </c>
      <c r="B50" s="496" t="s">
        <v>30</v>
      </c>
      <c r="C50" s="496"/>
      <c r="D50" s="223">
        <v>396.9</v>
      </c>
      <c r="E50" s="223"/>
      <c r="L50" s="291"/>
      <c r="M50" s="89"/>
      <c r="N50" s="304"/>
      <c r="O50" s="89"/>
      <c r="P50" s="305"/>
    </row>
    <row r="51" spans="1:16" ht="18" customHeight="1">
      <c r="A51" s="117">
        <v>9</v>
      </c>
      <c r="B51" s="496" t="s">
        <v>24</v>
      </c>
      <c r="C51" s="496"/>
      <c r="D51" s="223">
        <v>200</v>
      </c>
      <c r="E51" s="223"/>
    </row>
    <row r="52" spans="1:16" ht="18" customHeight="1">
      <c r="A52" s="117">
        <v>10</v>
      </c>
      <c r="B52" s="496" t="s">
        <v>75</v>
      </c>
      <c r="C52" s="496"/>
      <c r="D52" s="223">
        <v>100</v>
      </c>
      <c r="E52" s="223"/>
    </row>
    <row r="53" spans="1:16" ht="18" customHeight="1">
      <c r="A53" s="117">
        <v>11</v>
      </c>
      <c r="B53" s="496" t="s">
        <v>48</v>
      </c>
      <c r="C53" s="496"/>
      <c r="D53" s="223">
        <v>350</v>
      </c>
      <c r="E53" s="223"/>
    </row>
    <row r="54" spans="1:16" ht="18.75" customHeight="1">
      <c r="A54" s="117">
        <v>12</v>
      </c>
      <c r="B54" s="496" t="s">
        <v>120</v>
      </c>
      <c r="C54" s="496"/>
      <c r="D54" s="223">
        <v>250</v>
      </c>
      <c r="E54" s="223"/>
    </row>
    <row r="55" spans="1:16" ht="18" hidden="1" customHeight="1">
      <c r="A55" s="117">
        <v>14</v>
      </c>
      <c r="B55" s="496" t="s">
        <v>121</v>
      </c>
      <c r="C55" s="496"/>
      <c r="D55" s="223"/>
      <c r="E55" s="223"/>
      <c r="G55" s="52"/>
    </row>
    <row r="56" spans="1:16" ht="20.25" customHeight="1">
      <c r="A56" s="117">
        <v>13</v>
      </c>
      <c r="B56" s="496" t="s">
        <v>25</v>
      </c>
      <c r="C56" s="496"/>
      <c r="D56" s="223">
        <v>284.2</v>
      </c>
      <c r="E56" s="223"/>
      <c r="G56" s="52"/>
    </row>
    <row r="57" spans="1:16" ht="18" customHeight="1">
      <c r="A57" s="117">
        <v>14</v>
      </c>
      <c r="B57" s="496" t="s">
        <v>26</v>
      </c>
      <c r="C57" s="496"/>
      <c r="D57" s="223">
        <v>49</v>
      </c>
      <c r="E57" s="223"/>
    </row>
    <row r="58" spans="1:16" ht="18.75" hidden="1" customHeight="1">
      <c r="A58" s="117">
        <v>17</v>
      </c>
      <c r="B58" s="496" t="s">
        <v>67</v>
      </c>
      <c r="C58" s="496"/>
      <c r="D58" s="223"/>
      <c r="E58" s="223"/>
    </row>
    <row r="59" spans="1:16" ht="18.75" hidden="1" customHeight="1">
      <c r="A59" s="117">
        <v>18</v>
      </c>
      <c r="B59" s="496" t="s">
        <v>54</v>
      </c>
      <c r="C59" s="496"/>
      <c r="D59" s="225">
        <f>+'Ekamut-caxs'!D24</f>
        <v>0</v>
      </c>
      <c r="E59" s="225"/>
    </row>
    <row r="60" spans="1:16" ht="18" hidden="1" customHeight="1">
      <c r="A60" s="117">
        <v>15</v>
      </c>
      <c r="B60" s="496" t="s">
        <v>45</v>
      </c>
      <c r="C60" s="496"/>
      <c r="D60" s="223"/>
      <c r="E60" s="223"/>
    </row>
    <row r="61" spans="1:16" ht="18.75" customHeight="1">
      <c r="A61" s="117">
        <v>15</v>
      </c>
      <c r="B61" s="496" t="s">
        <v>76</v>
      </c>
      <c r="C61" s="496"/>
      <c r="D61" s="223">
        <v>15</v>
      </c>
      <c r="E61" s="223"/>
    </row>
    <row r="62" spans="1:16" ht="18.75" customHeight="1">
      <c r="A62" s="117">
        <v>16</v>
      </c>
      <c r="B62" s="496" t="s">
        <v>77</v>
      </c>
      <c r="C62" s="496"/>
      <c r="D62" s="223">
        <v>95</v>
      </c>
      <c r="E62" s="223"/>
    </row>
    <row r="63" spans="1:16" ht="18.75" customHeight="1">
      <c r="A63" s="117">
        <v>17</v>
      </c>
      <c r="B63" s="496" t="s">
        <v>46</v>
      </c>
      <c r="C63" s="496"/>
      <c r="D63" s="223">
        <v>3</v>
      </c>
      <c r="E63" s="223"/>
    </row>
    <row r="64" spans="1:16" ht="18.75" hidden="1" customHeight="1">
      <c r="A64" s="117">
        <v>23</v>
      </c>
      <c r="B64" s="496" t="s">
        <v>122</v>
      </c>
      <c r="C64" s="496"/>
      <c r="D64" s="223"/>
      <c r="E64" s="223"/>
    </row>
    <row r="65" spans="1:15" ht="18.75" hidden="1" customHeight="1">
      <c r="A65" s="117">
        <v>24</v>
      </c>
      <c r="B65" s="496" t="s">
        <v>47</v>
      </c>
      <c r="C65" s="496"/>
      <c r="D65" s="223"/>
      <c r="E65" s="223"/>
    </row>
    <row r="66" spans="1:15" ht="18.75" hidden="1" customHeight="1">
      <c r="A66" s="117">
        <v>25</v>
      </c>
      <c r="B66" s="496" t="s">
        <v>64</v>
      </c>
      <c r="C66" s="496"/>
      <c r="D66" s="223"/>
      <c r="E66" s="223"/>
    </row>
    <row r="67" spans="1:15" ht="18.75" hidden="1" customHeight="1">
      <c r="A67" s="117">
        <v>26</v>
      </c>
      <c r="B67" s="496" t="s">
        <v>201</v>
      </c>
      <c r="C67" s="496"/>
      <c r="D67" s="223"/>
      <c r="E67" s="223"/>
    </row>
    <row r="68" spans="1:15" ht="18.75" hidden="1" customHeight="1">
      <c r="A68" s="117">
        <v>27</v>
      </c>
      <c r="B68" s="496" t="s">
        <v>202</v>
      </c>
      <c r="C68" s="496"/>
      <c r="D68" s="223"/>
      <c r="E68" s="223"/>
    </row>
    <row r="69" spans="1:15" ht="18.75" hidden="1" customHeight="1">
      <c r="A69" s="117">
        <v>28</v>
      </c>
      <c r="B69" s="496" t="s">
        <v>78</v>
      </c>
      <c r="C69" s="496"/>
      <c r="D69" s="223"/>
      <c r="E69" s="223"/>
    </row>
    <row r="70" spans="1:15" ht="18.75" hidden="1" customHeight="1">
      <c r="A70" s="117">
        <v>29</v>
      </c>
      <c r="B70" s="497"/>
      <c r="C70" s="497"/>
      <c r="D70" s="223"/>
      <c r="E70" s="223"/>
    </row>
    <row r="71" spans="1:15" s="6" customFormat="1" ht="18.75" hidden="1" customHeight="1">
      <c r="A71" s="117">
        <v>30</v>
      </c>
      <c r="B71" s="497"/>
      <c r="C71" s="497"/>
      <c r="D71" s="223"/>
      <c r="E71" s="223"/>
    </row>
    <row r="72" spans="1:15" s="6" customFormat="1" ht="18.75" hidden="1" customHeight="1">
      <c r="A72" s="117">
        <v>31</v>
      </c>
      <c r="B72" s="497"/>
      <c r="C72" s="497"/>
      <c r="D72" s="223"/>
      <c r="E72" s="223"/>
      <c r="F72" s="57" t="s">
        <v>205</v>
      </c>
    </row>
    <row r="73" spans="1:15" ht="18.75" customHeight="1">
      <c r="A73" s="117">
        <v>18</v>
      </c>
      <c r="B73" s="496" t="s">
        <v>27</v>
      </c>
      <c r="C73" s="496"/>
      <c r="D73" s="223">
        <f>28458.8+204.9</f>
        <v>28663.7</v>
      </c>
      <c r="E73" s="223"/>
    </row>
    <row r="74" spans="1:15" s="3" customFormat="1" ht="18.75" customHeight="1">
      <c r="A74" s="161">
        <v>18.100000000000001</v>
      </c>
      <c r="B74" s="498" t="s">
        <v>79</v>
      </c>
      <c r="C74" s="498"/>
      <c r="D74" s="224">
        <v>28090.6</v>
      </c>
      <c r="E74" s="224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6" t="s">
        <v>80</v>
      </c>
      <c r="C75" s="496"/>
      <c r="D75" s="223"/>
      <c r="E75" s="223"/>
    </row>
    <row r="76" spans="1:15" s="17" customFormat="1" ht="20.25" customHeight="1">
      <c r="A76" s="117">
        <v>19</v>
      </c>
      <c r="B76" s="496" t="s">
        <v>68</v>
      </c>
      <c r="C76" s="496"/>
      <c r="D76" s="223"/>
      <c r="E76" s="223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9" t="s">
        <v>264</v>
      </c>
      <c r="C77" s="499"/>
      <c r="D77" s="272">
        <f>SUM(D36,D40:D45,D49:D73,D75:D76)</f>
        <v>97848.299999999988</v>
      </c>
      <c r="E77" s="225" t="s">
        <v>232</v>
      </c>
      <c r="F77" s="269">
        <f>+D33-D77</f>
        <v>599.30000000001746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5" t="s">
        <v>268</v>
      </c>
      <c r="D79" s="16"/>
      <c r="E79" s="16"/>
    </row>
    <row r="80" spans="1:15" ht="12.75" hidden="1" customHeight="1">
      <c r="B80" s="55"/>
      <c r="C80" s="222" t="s">
        <v>96</v>
      </c>
      <c r="D80" s="173"/>
      <c r="E80" s="173"/>
    </row>
    <row r="81" spans="1:16" ht="27" hidden="1" customHeight="1">
      <c r="B81" s="9" t="s">
        <v>6</v>
      </c>
      <c r="C81" s="275" t="s">
        <v>269</v>
      </c>
      <c r="D81" s="16"/>
      <c r="E81" s="16"/>
    </row>
    <row r="82" spans="1:16" ht="13.5" hidden="1" customHeight="1">
      <c r="C82" s="222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5" t="s">
        <v>223</v>
      </c>
      <c r="B84" s="495"/>
      <c r="D84" s="306" t="s">
        <v>233</v>
      </c>
      <c r="E84" s="7"/>
      <c r="F84" s="43"/>
      <c r="P84" s="6"/>
    </row>
    <row r="85" spans="1:16" ht="40.5" customHeight="1">
      <c r="B85" s="234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6" orientation="portrait" verticalDpi="0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38" t="s">
        <v>178</v>
      </c>
      <c r="E1" s="354">
        <f>+'Ekamut-caxs'!E1+1</f>
        <v>28</v>
      </c>
    </row>
    <row r="2" spans="1:13" ht="17.25">
      <c r="D2" s="218" t="s">
        <v>40</v>
      </c>
      <c r="E2" s="218"/>
    </row>
    <row r="3" spans="1:13" ht="18" customHeight="1">
      <c r="D3" s="218" t="s">
        <v>29</v>
      </c>
      <c r="E3" s="218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38" t="s">
        <v>230</v>
      </c>
      <c r="E7" s="354">
        <f>+'Ekamut-caxs'!E7+1</f>
        <v>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8" t="s">
        <v>40</v>
      </c>
      <c r="E8" s="218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8" t="s">
        <v>29</v>
      </c>
      <c r="E9" s="218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4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3" t="str">
        <f>+'Ekamut-caxs'!A14:D14</f>
        <v xml:space="preserve">«Երևանի Մալաթիա Սեբաստիայի մանկապատանեկան համալիր մարզադպրոց» ՀՈԱԿ-ի </v>
      </c>
      <c r="B14" s="493"/>
      <c r="C14" s="493"/>
      <c r="D14" s="493"/>
      <c r="E14" s="34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4" t="s">
        <v>255</v>
      </c>
      <c r="B15" s="494"/>
      <c r="C15" s="494"/>
      <c r="D15" s="494"/>
      <c r="E15" s="34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45"/>
      <c r="F18" s="109"/>
      <c r="G18" s="89"/>
      <c r="H18" s="89"/>
      <c r="I18" s="89"/>
      <c r="J18" s="267"/>
      <c r="K18" s="89"/>
      <c r="L18" s="89"/>
      <c r="M18" s="89"/>
    </row>
    <row r="19" spans="1:13" s="75" customFormat="1" ht="39" customHeight="1">
      <c r="A19" s="12" t="s">
        <v>7</v>
      </c>
      <c r="B19" s="506" t="s">
        <v>32</v>
      </c>
      <c r="C19" s="507"/>
      <c r="D19" s="253">
        <f>+'Dramakani hamematakan'!D6</f>
        <v>311.39999999999998</v>
      </c>
      <c r="E19" s="346"/>
      <c r="F19" s="503"/>
      <c r="G19" s="504"/>
      <c r="H19" s="266"/>
      <c r="I19" s="266"/>
      <c r="J19" s="223"/>
      <c r="K19" s="77"/>
      <c r="L19" s="77"/>
      <c r="M19" s="77"/>
    </row>
    <row r="20" spans="1:13" s="75" customFormat="1" ht="27.75" customHeight="1">
      <c r="A20" s="12" t="s">
        <v>11</v>
      </c>
      <c r="B20" s="506" t="s">
        <v>83</v>
      </c>
      <c r="C20" s="507"/>
      <c r="D20" s="253">
        <f>SUM(D21:D22,D24:D32)</f>
        <v>70351.8</v>
      </c>
      <c r="E20" s="34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5">
        <f>+'Ekamut-caxs'!D18</f>
        <v>69868.2</v>
      </c>
      <c r="E21" s="34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61">
        <v>2</v>
      </c>
      <c r="B22" s="510" t="s">
        <v>251</v>
      </c>
      <c r="C22" s="511"/>
      <c r="D22" s="245">
        <f>+'Ekamut-caxs'!D19</f>
        <v>483.6</v>
      </c>
      <c r="E22" s="34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27">
        <v>2.1</v>
      </c>
      <c r="B23" s="516" t="s">
        <v>252</v>
      </c>
      <c r="C23" s="517"/>
      <c r="D23" s="257">
        <f>+'Ekamut-caxs'!D20</f>
        <v>483.6</v>
      </c>
      <c r="E23" s="34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5">
        <f>+'Ekamut-caxs'!D22</f>
        <v>0</v>
      </c>
      <c r="E24" s="348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4">
        <f>+'Ekamut-caxs'!D23</f>
        <v>0</v>
      </c>
      <c r="E25" s="34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4">
        <f>+'Ekamut-caxs'!D24</f>
        <v>0</v>
      </c>
      <c r="E26" s="34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5">
        <f>+'Ekamut-caxs'!D25</f>
        <v>0</v>
      </c>
      <c r="E27" s="34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0" t="s">
        <v>72</v>
      </c>
      <c r="C28" s="511"/>
      <c r="D28" s="245">
        <f>+'Ekamut-caxs'!D26</f>
        <v>0</v>
      </c>
      <c r="E28" s="34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4"/>
      <c r="E29" s="34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10" t="s">
        <v>10</v>
      </c>
      <c r="C30" s="511"/>
      <c r="D30" s="245">
        <f>+'Ekamut-caxs'!D30</f>
        <v>0</v>
      </c>
      <c r="E30" s="34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2"/>
      <c r="C31" s="513"/>
      <c r="D31" s="244">
        <f>+'Ekamut-caxs'!D31</f>
        <v>0</v>
      </c>
      <c r="E31" s="34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2"/>
      <c r="C32" s="513"/>
      <c r="D32" s="244">
        <f>+'Ekamut-caxs'!D32</f>
        <v>0</v>
      </c>
      <c r="E32" s="349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4" t="s">
        <v>84</v>
      </c>
      <c r="C33" s="515"/>
      <c r="D33" s="253">
        <f>D34+D78+D91</f>
        <v>69723.919999999984</v>
      </c>
      <c r="E33" s="347"/>
      <c r="F33" s="276">
        <f>+D19-D76</f>
        <v>-233.12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4" t="s">
        <v>59</v>
      </c>
      <c r="C34" s="515"/>
      <c r="D34" s="253">
        <f>SUM(D35,D39:D44,D48:D72,D76:D77)</f>
        <v>69723.919999999984</v>
      </c>
      <c r="E34" s="34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5">
        <f>+'Ekamut-caxs'!D36</f>
        <v>64946.3</v>
      </c>
      <c r="E35" s="34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6" t="s">
        <v>119</v>
      </c>
      <c r="C36" s="517"/>
      <c r="D36" s="257">
        <f>+'Ekamut-caxs'!D37</f>
        <v>0</v>
      </c>
      <c r="E36" s="350"/>
      <c r="F36" s="264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6" t="s">
        <v>13</v>
      </c>
      <c r="C37" s="517"/>
      <c r="D37" s="257">
        <f>+'Ekamut-caxs'!D38</f>
        <v>0</v>
      </c>
      <c r="E37" s="35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1.1000000000000001</v>
      </c>
      <c r="B38" s="516" t="str">
        <f>+'Ekamut-caxs'!B39</f>
        <v>կամավոր ատեստ. գծով լրավճար</v>
      </c>
      <c r="C38" s="517"/>
      <c r="D38" s="257">
        <f>+'Ekamut-caxs'!D39</f>
        <v>483.6</v>
      </c>
      <c r="E38" s="35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0" t="s">
        <v>15</v>
      </c>
      <c r="C39" s="511"/>
      <c r="D39" s="245">
        <f>+'Ekamut-caxs'!D40</f>
        <v>1292.4000000000001</v>
      </c>
      <c r="E39" s="348"/>
      <c r="F39" s="332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0" t="s">
        <v>14</v>
      </c>
      <c r="C40" s="511"/>
      <c r="D40" s="245">
        <f>+'Ekamut-caxs'!D41</f>
        <v>773.7</v>
      </c>
      <c r="E40" s="348"/>
      <c r="F40" s="332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0" t="s">
        <v>16</v>
      </c>
      <c r="C41" s="511"/>
      <c r="D41" s="244">
        <f>+Komunal!M27</f>
        <v>129.9</v>
      </c>
      <c r="E41" s="348"/>
      <c r="F41" s="332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0" t="s">
        <v>17</v>
      </c>
      <c r="C42" s="511"/>
      <c r="D42" s="245">
        <f>+'Ekamut-caxs'!D43</f>
        <v>48</v>
      </c>
      <c r="E42" s="34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5">
        <f>+'Ekamut-caxs'!D44</f>
        <v>0</v>
      </c>
      <c r="E43" s="34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19</v>
      </c>
      <c r="C44" s="511"/>
      <c r="D44" s="245">
        <f>SUM(D45:D47)</f>
        <v>240</v>
      </c>
      <c r="E44" s="34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6" t="s">
        <v>20</v>
      </c>
      <c r="C45" s="517"/>
      <c r="D45" s="257">
        <f>+'Ekamut-caxs'!D46</f>
        <v>30</v>
      </c>
      <c r="E45" s="348"/>
    </row>
    <row r="46" spans="1:13" ht="18" customHeight="1">
      <c r="A46" s="27">
        <v>6.2</v>
      </c>
      <c r="B46" s="516" t="s">
        <v>21</v>
      </c>
      <c r="C46" s="517"/>
      <c r="D46" s="257">
        <f>+'Ekamut-caxs'!D47</f>
        <v>35</v>
      </c>
      <c r="E46" s="348"/>
    </row>
    <row r="47" spans="1:13" ht="18" customHeight="1">
      <c r="A47" s="27">
        <v>6.3</v>
      </c>
      <c r="B47" s="516" t="s">
        <v>22</v>
      </c>
      <c r="C47" s="517"/>
      <c r="D47" s="257">
        <f>+'Ekamut-caxs'!D48</f>
        <v>175</v>
      </c>
      <c r="E47" s="348"/>
    </row>
    <row r="48" spans="1:13" s="97" customFormat="1" ht="18" customHeight="1">
      <c r="A48" s="61">
        <v>7</v>
      </c>
      <c r="B48" s="510" t="s">
        <v>23</v>
      </c>
      <c r="C48" s="511"/>
      <c r="D48" s="245">
        <f>+'Ekamut-caxs'!D49</f>
        <v>6</v>
      </c>
      <c r="E48" s="34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10" t="s">
        <v>30</v>
      </c>
      <c r="C49" s="511"/>
      <c r="D49" s="244">
        <f>+'Ekamut-caxs'!D50</f>
        <v>396.9</v>
      </c>
      <c r="E49" s="34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10" t="s">
        <v>24</v>
      </c>
      <c r="C50" s="511"/>
      <c r="D50" s="244">
        <f>+'Ekamut-caxs'!D51</f>
        <v>200</v>
      </c>
      <c r="E50" s="34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10" t="s">
        <v>75</v>
      </c>
      <c r="C51" s="511"/>
      <c r="D51" s="244">
        <f>+'Ekamut-caxs'!D52</f>
        <v>100</v>
      </c>
      <c r="E51" s="34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510" t="s">
        <v>48</v>
      </c>
      <c r="C52" s="511"/>
      <c r="D52" s="245">
        <f>+'Ekamut-caxs'!D53</f>
        <v>350</v>
      </c>
      <c r="E52" s="34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12</v>
      </c>
      <c r="B53" s="510" t="s">
        <v>120</v>
      </c>
      <c r="C53" s="511"/>
      <c r="D53" s="245">
        <f>+'Ekamut-caxs'!D54</f>
        <v>250</v>
      </c>
      <c r="E53" s="34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5">
        <f>+'Ekamut-caxs'!D55</f>
        <v>0</v>
      </c>
      <c r="E54" s="34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13</v>
      </c>
      <c r="B55" s="510" t="s">
        <v>25</v>
      </c>
      <c r="C55" s="511"/>
      <c r="D55" s="245">
        <f>+'Ekamut-caxs'!D56</f>
        <v>284.2</v>
      </c>
      <c r="E55" s="34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>
      <c r="A56" s="61">
        <v>14</v>
      </c>
      <c r="B56" s="510" t="s">
        <v>26</v>
      </c>
      <c r="C56" s="511"/>
      <c r="D56" s="245">
        <f>+'Ekamut-caxs'!D57</f>
        <v>49</v>
      </c>
      <c r="E56" s="34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7.25" hidden="1">
      <c r="A57" s="61">
        <v>15</v>
      </c>
      <c r="B57" s="510" t="s">
        <v>67</v>
      </c>
      <c r="C57" s="511"/>
      <c r="D57" s="245">
        <f>+'Ekamut-caxs'!D58</f>
        <v>0</v>
      </c>
      <c r="E57" s="34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7.25" hidden="1">
      <c r="A58" s="61">
        <v>16</v>
      </c>
      <c r="B58" s="510" t="s">
        <v>54</v>
      </c>
      <c r="C58" s="511"/>
      <c r="D58" s="245">
        <f>+'Ekamut-caxs'!D59</f>
        <v>0</v>
      </c>
      <c r="E58" s="34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7.25" hidden="1">
      <c r="A59" s="61">
        <v>17</v>
      </c>
      <c r="B59" s="510" t="s">
        <v>45</v>
      </c>
      <c r="C59" s="511"/>
      <c r="D59" s="245">
        <f>+'Ekamut-caxs'!D60</f>
        <v>0</v>
      </c>
      <c r="E59" s="34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7.25">
      <c r="A60" s="61">
        <v>15</v>
      </c>
      <c r="B60" s="510" t="s">
        <v>76</v>
      </c>
      <c r="C60" s="511"/>
      <c r="D60" s="245">
        <f>+'Ekamut-caxs'!D61</f>
        <v>15</v>
      </c>
      <c r="E60" s="34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16</v>
      </c>
      <c r="B61" s="510" t="s">
        <v>77</v>
      </c>
      <c r="C61" s="511"/>
      <c r="D61" s="245">
        <f>+'Ekamut-caxs'!D62</f>
        <v>95</v>
      </c>
      <c r="E61" s="34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17</v>
      </c>
      <c r="B62" s="510" t="s">
        <v>46</v>
      </c>
      <c r="C62" s="511"/>
      <c r="D62" s="245">
        <f>+'Ekamut-caxs'!D63</f>
        <v>3</v>
      </c>
      <c r="E62" s="34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21</v>
      </c>
      <c r="B63" s="510" t="s">
        <v>122</v>
      </c>
      <c r="C63" s="511"/>
      <c r="D63" s="245">
        <f>+'Ekamut-caxs'!D64</f>
        <v>0</v>
      </c>
      <c r="E63" s="34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22</v>
      </c>
      <c r="B64" s="510" t="s">
        <v>47</v>
      </c>
      <c r="C64" s="511"/>
      <c r="D64" s="245">
        <f>+'Ekamut-caxs'!D65</f>
        <v>0</v>
      </c>
      <c r="E64" s="34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23</v>
      </c>
      <c r="B65" s="510" t="s">
        <v>64</v>
      </c>
      <c r="C65" s="511"/>
      <c r="D65" s="245">
        <f>+'Ekamut-caxs'!D66</f>
        <v>0</v>
      </c>
      <c r="E65" s="34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10" t="s">
        <v>201</v>
      </c>
      <c r="C66" s="511"/>
      <c r="D66" s="245">
        <f>+'Ekamut-caxs'!D67</f>
        <v>0</v>
      </c>
      <c r="E66" s="34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0" t="s">
        <v>202</v>
      </c>
      <c r="C67" s="511"/>
      <c r="D67" s="245">
        <f>+'Ekamut-caxs'!D68</f>
        <v>0</v>
      </c>
      <c r="E67" s="34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26</v>
      </c>
      <c r="B68" s="512" t="s">
        <v>78</v>
      </c>
      <c r="C68" s="513"/>
      <c r="D68" s="244">
        <f>+'Ekamut-caxs'!D69</f>
        <v>0</v>
      </c>
      <c r="E68" s="34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2"/>
      <c r="C69" s="513"/>
      <c r="D69" s="244">
        <f>+'Ekamut-caxs'!D70</f>
        <v>0</v>
      </c>
      <c r="E69" s="34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28</v>
      </c>
      <c r="B70" s="512"/>
      <c r="C70" s="513"/>
      <c r="D70" s="244">
        <f>+'Ekamut-caxs'!D71</f>
        <v>0</v>
      </c>
      <c r="E70" s="349"/>
      <c r="F70" s="114"/>
      <c r="G70" s="67"/>
      <c r="H70" s="67"/>
      <c r="I70" s="67"/>
      <c r="J70" s="56"/>
    </row>
    <row r="71" spans="1:13" s="68" customFormat="1" ht="18" hidden="1" customHeight="1">
      <c r="A71" s="61">
        <v>29</v>
      </c>
      <c r="B71" s="512"/>
      <c r="C71" s="513"/>
      <c r="D71" s="244">
        <f>+'Ekamut-caxs'!D72</f>
        <v>0</v>
      </c>
      <c r="E71" s="349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30</v>
      </c>
      <c r="B72" s="510" t="s">
        <v>35</v>
      </c>
      <c r="C72" s="511"/>
      <c r="D72" s="245">
        <f>SUM(D73:D75)</f>
        <v>0</v>
      </c>
      <c r="E72" s="34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61">
        <v>31</v>
      </c>
      <c r="B73" s="516" t="s">
        <v>36</v>
      </c>
      <c r="C73" s="517"/>
      <c r="D73" s="230"/>
      <c r="E73" s="351"/>
    </row>
    <row r="74" spans="1:13" ht="19.5" hidden="1" customHeight="1">
      <c r="A74" s="61">
        <v>32</v>
      </c>
      <c r="B74" s="516" t="s">
        <v>49</v>
      </c>
      <c r="C74" s="517"/>
      <c r="D74" s="230"/>
      <c r="E74" s="351"/>
    </row>
    <row r="75" spans="1:13" ht="19.5" hidden="1" customHeight="1">
      <c r="A75" s="61">
        <v>33</v>
      </c>
      <c r="B75" s="516" t="s">
        <v>85</v>
      </c>
      <c r="C75" s="517"/>
      <c r="D75" s="230">
        <f>+'Ekamut-caxs'!D75</f>
        <v>0</v>
      </c>
      <c r="E75" s="351"/>
    </row>
    <row r="76" spans="1:13" s="97" customFormat="1" ht="17.25" customHeight="1">
      <c r="A76" s="61">
        <v>18</v>
      </c>
      <c r="B76" s="510" t="s">
        <v>37</v>
      </c>
      <c r="C76" s="511"/>
      <c r="D76" s="245">
        <f>+'Deb. ev kreditor'!D59-'Deb. ev kreditor'!D54</f>
        <v>544.52</v>
      </c>
      <c r="E76" s="34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0" t="s">
        <v>86</v>
      </c>
      <c r="C77" s="511"/>
      <c r="D77" s="244"/>
      <c r="E77" s="349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4" t="s">
        <v>60</v>
      </c>
      <c r="C78" s="515"/>
      <c r="D78" s="253">
        <f>D79+D87</f>
        <v>0</v>
      </c>
      <c r="E78" s="34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0" t="s">
        <v>91</v>
      </c>
      <c r="C79" s="511"/>
      <c r="D79" s="245">
        <f>SUM(D80:D86)</f>
        <v>0</v>
      </c>
      <c r="E79" s="34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0" t="s">
        <v>87</v>
      </c>
      <c r="C80" s="511"/>
      <c r="D80" s="244"/>
      <c r="E80" s="34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4"/>
      <c r="E81" s="34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4"/>
      <c r="E82" s="34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4"/>
      <c r="E83" s="34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1.1000000000000001</v>
      </c>
      <c r="B84" s="510" t="s">
        <v>65</v>
      </c>
      <c r="C84" s="511"/>
      <c r="D84" s="244"/>
      <c r="E84" s="34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4"/>
      <c r="E85" s="34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2"/>
      <c r="C86" s="513"/>
      <c r="D86" s="244"/>
      <c r="E86" s="349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5">
        <f>SUM(D88:D90)</f>
        <v>0</v>
      </c>
      <c r="E87" s="34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4"/>
      <c r="E88" s="34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4"/>
      <c r="E89" s="34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4"/>
      <c r="E90" s="34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6" t="s">
        <v>132</v>
      </c>
      <c r="C91" s="507"/>
      <c r="D91" s="253">
        <f>SUM(D92:D93)</f>
        <v>0</v>
      </c>
      <c r="E91" s="34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0.5" hidden="1" customHeight="1">
      <c r="A92" s="71">
        <v>1</v>
      </c>
      <c r="B92" s="510" t="s">
        <v>218</v>
      </c>
      <c r="C92" s="511"/>
      <c r="D92" s="244"/>
      <c r="E92" s="34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2"/>
      <c r="C93" s="513"/>
      <c r="D93" s="244"/>
      <c r="E93" s="34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6" t="s">
        <v>39</v>
      </c>
      <c r="C94" s="507"/>
      <c r="D94" s="253">
        <f>D19+D20-D33</f>
        <v>939.28000000001339</v>
      </c>
      <c r="E94" s="464" t="s">
        <v>232</v>
      </c>
      <c r="F94" s="503"/>
      <c r="G94" s="504"/>
      <c r="H94" s="266"/>
      <c r="I94" s="266"/>
      <c r="J94" s="223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5" t="str">
        <f>+'Ekamut-caxs'!C79</f>
        <v>Ալեքսան Հովհաննիսյան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2" t="s">
        <v>96</v>
      </c>
      <c r="E97" s="35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7" t="str">
        <f>+'Ekamut-caxs'!C81</f>
        <v>Մարիաննա Նուրումյան</v>
      </c>
      <c r="E98" s="35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2" t="s">
        <v>96</v>
      </c>
      <c r="E99" s="35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3" customFormat="1" ht="96.75" customHeight="1">
      <c r="B101" s="463" t="str">
        <f>+'Ekamut-caxs'!A84</f>
        <v>ԵՐԵՎԱՆԻ ՔԱՂԱՔԱՊԵՏ՝</v>
      </c>
      <c r="C101" s="234"/>
      <c r="D101" s="35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5" zoomScaleSheetLayoutView="100" workbookViewId="0">
      <selection activeCell="F72" activeCellId="1" sqref="C30 F7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1.28515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8" t="s">
        <v>55</v>
      </c>
      <c r="B1" s="518"/>
      <c r="C1" s="518"/>
      <c r="D1" s="518"/>
      <c r="E1" s="518"/>
      <c r="F1" s="518"/>
    </row>
    <row r="2" spans="1:18" s="22" customFormat="1" ht="25.5" customHeight="1">
      <c r="A2" s="493" t="str">
        <f>+'Ekamut-caxs'!A14:D14</f>
        <v xml:space="preserve">«Երևանի Մալաթիա Սեբաստիայի մանկապատանեկան համալիր մարզադպրոց» ՀՈԱԿ-ի 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1" t="s">
        <v>253</v>
      </c>
      <c r="B3" s="521"/>
      <c r="C3" s="521"/>
      <c r="D3" s="521"/>
      <c r="E3" s="521"/>
      <c r="F3" s="52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0" t="s">
        <v>179</v>
      </c>
      <c r="D5" s="220" t="s">
        <v>180</v>
      </c>
      <c r="E5" s="66" t="s">
        <v>51</v>
      </c>
      <c r="F5" s="33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0">
        <f>SUM(C7:C17,C20:C22)</f>
        <v>97902.399999999994</v>
      </c>
      <c r="D6" s="270">
        <f>SUM(D7:D8,D10:D17,D20:D22)</f>
        <v>98447.6</v>
      </c>
      <c r="E6" s="270">
        <f t="shared" ref="E6:E65" si="0">D6-C6</f>
        <v>545.20000000001164</v>
      </c>
      <c r="F6" s="33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6" t="s">
        <v>118</v>
      </c>
      <c r="C7" s="258">
        <v>69868.2</v>
      </c>
      <c r="D7" s="259">
        <f>+'Ekamut-caxs'!D18</f>
        <v>69868.2</v>
      </c>
      <c r="E7" s="259">
        <f t="shared" si="0"/>
        <v>0</v>
      </c>
      <c r="F7" s="258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customHeight="1">
      <c r="A8" s="61">
        <v>2</v>
      </c>
      <c r="B8" s="446" t="str">
        <f>+'Ekamut-caxs'!B19</f>
        <v>Այլ նպաստներ բյուջեից, որից՝</v>
      </c>
      <c r="C8" s="258"/>
      <c r="D8" s="259">
        <f>+'Ekamut-caxs'!D19</f>
        <v>483.6</v>
      </c>
      <c r="E8" s="259">
        <f t="shared" ref="E8:E10" si="1">D8-C8</f>
        <v>483.6</v>
      </c>
      <c r="F8" s="258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customHeight="1">
      <c r="A9" s="27">
        <v>2.1</v>
      </c>
      <c r="B9" s="447" t="str">
        <f>+'Ekamut-caxs'!B20</f>
        <v>կամավոր ատեստավորման գծով</v>
      </c>
      <c r="C9" s="258"/>
      <c r="D9" s="227">
        <f>+'Ekamut-caxs'!D20</f>
        <v>483.6</v>
      </c>
      <c r="E9" s="259">
        <f t="shared" si="1"/>
        <v>483.6</v>
      </c>
      <c r="F9" s="258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9.5" customHeight="1">
      <c r="A10" s="61">
        <v>3</v>
      </c>
      <c r="B10" s="446" t="str">
        <f>+'Ekamut-caxs'!B21</f>
        <v>Սուբսիդիա ջրամատակարարման գծով</v>
      </c>
      <c r="C10" s="258"/>
      <c r="D10" s="259">
        <f>+'Ekamut-caxs'!D21</f>
        <v>5.2</v>
      </c>
      <c r="E10" s="259">
        <f t="shared" si="1"/>
        <v>5.2</v>
      </c>
      <c r="F10" s="258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6" t="s">
        <v>8</v>
      </c>
      <c r="C11" s="258"/>
      <c r="D11" s="259">
        <f>+'Ekamut-caxs'!D22</f>
        <v>0</v>
      </c>
      <c r="E11" s="259">
        <f>D11-C11</f>
        <v>0</v>
      </c>
      <c r="F11" s="258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6" t="s">
        <v>53</v>
      </c>
      <c r="C12" s="260"/>
      <c r="D12" s="259">
        <f>+'Ekamut-caxs'!D23</f>
        <v>0</v>
      </c>
      <c r="E12" s="259">
        <f t="shared" si="0"/>
        <v>0</v>
      </c>
      <c r="F12" s="258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6" t="s">
        <v>63</v>
      </c>
      <c r="C13" s="260"/>
      <c r="D13" s="259">
        <f>+'Ekamut-caxs'!D24</f>
        <v>0</v>
      </c>
      <c r="E13" s="259">
        <f t="shared" si="0"/>
        <v>0</v>
      </c>
      <c r="F13" s="258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0"/>
      <c r="D14" s="259">
        <f>+'Ekamut-caxs'!D25</f>
        <v>0</v>
      </c>
      <c r="E14" s="259">
        <f t="shared" si="0"/>
        <v>0</v>
      </c>
      <c r="F14" s="258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6" t="s">
        <v>9</v>
      </c>
      <c r="C15" s="260"/>
      <c r="D15" s="259">
        <v>0</v>
      </c>
      <c r="E15" s="259">
        <f t="shared" si="0"/>
        <v>0</v>
      </c>
      <c r="F15" s="258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3" t="s">
        <v>72</v>
      </c>
      <c r="C16" s="260"/>
      <c r="D16" s="259">
        <f>+'Ekamut-caxs'!D26</f>
        <v>0</v>
      </c>
      <c r="E16" s="259">
        <f t="shared" si="0"/>
        <v>0</v>
      </c>
      <c r="F16" s="258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1" t="s">
        <v>123</v>
      </c>
      <c r="C17" s="262">
        <f>SUM(C18:C19)</f>
        <v>28034.2</v>
      </c>
      <c r="D17" s="262">
        <f>SUM(D18:D19)</f>
        <v>28090.6</v>
      </c>
      <c r="E17" s="259">
        <f t="shared" si="0"/>
        <v>56.399999999997817</v>
      </c>
      <c r="F17" s="258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6">
        <v>28034.2</v>
      </c>
      <c r="D18" s="227">
        <f>+'Ekamut-caxs'!D28</f>
        <v>28090.6</v>
      </c>
      <c r="E18" s="227">
        <f t="shared" si="0"/>
        <v>56.399999999997817</v>
      </c>
      <c r="F18" s="228"/>
    </row>
    <row r="19" spans="1:18" ht="18.75" hidden="1" customHeight="1">
      <c r="A19" s="27">
        <v>9.1999999999999993</v>
      </c>
      <c r="B19" s="32" t="s">
        <v>74</v>
      </c>
      <c r="C19" s="226"/>
      <c r="D19" s="227">
        <f>+'Ekamut-caxs'!D29</f>
        <v>0</v>
      </c>
      <c r="E19" s="227">
        <f t="shared" si="0"/>
        <v>0</v>
      </c>
      <c r="F19" s="228"/>
    </row>
    <row r="20" spans="1:18" s="58" customFormat="1" ht="18.75" hidden="1" customHeight="1">
      <c r="A20" s="61">
        <v>10</v>
      </c>
      <c r="B20" s="248" t="s">
        <v>10</v>
      </c>
      <c r="C20" s="260"/>
      <c r="D20" s="259">
        <f>+'Ekamut-caxs'!D30</f>
        <v>0</v>
      </c>
      <c r="E20" s="259">
        <f t="shared" si="0"/>
        <v>0</v>
      </c>
      <c r="F20" s="258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9"/>
      <c r="C21" s="260"/>
      <c r="D21" s="258">
        <f>+'Ekamut-caxs'!D31</f>
        <v>0</v>
      </c>
      <c r="E21" s="258">
        <f>D21-C21</f>
        <v>0</v>
      </c>
      <c r="F21" s="258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9"/>
      <c r="C22" s="260"/>
      <c r="D22" s="258">
        <f>+'Ekamut-caxs'!D32</f>
        <v>0</v>
      </c>
      <c r="E22" s="258">
        <f>D22-C22</f>
        <v>0</v>
      </c>
      <c r="F22" s="258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1">
        <f>SUM(C24,C28:C33,C37:C61,C63:C64)</f>
        <v>97902.39999999998</v>
      </c>
      <c r="D23" s="271">
        <f>SUM(D24,D28:D33,D37:D61,D63:D64)</f>
        <v>97848.299999999988</v>
      </c>
      <c r="E23" s="270">
        <f t="shared" si="0"/>
        <v>-54.099999999991269</v>
      </c>
      <c r="F23" s="33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38.25" customHeight="1">
      <c r="A24" s="61">
        <v>1</v>
      </c>
      <c r="B24" s="250" t="s">
        <v>12</v>
      </c>
      <c r="C24" s="260">
        <v>65353.5</v>
      </c>
      <c r="D24" s="262">
        <f>+'Ekamut-caxs'!D36</f>
        <v>64946.3</v>
      </c>
      <c r="E24" s="259">
        <f t="shared" si="0"/>
        <v>-407.19999999999709</v>
      </c>
      <c r="F24" s="226" t="s">
        <v>283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6"/>
      <c r="D25" s="263">
        <f>+'Ekamut-caxs'!D37</f>
        <v>0</v>
      </c>
      <c r="E25" s="227">
        <f>D25-C25</f>
        <v>0</v>
      </c>
      <c r="F25" s="228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6"/>
      <c r="D26" s="263">
        <f>+'Ekamut-caxs'!D38</f>
        <v>0</v>
      </c>
      <c r="E26" s="227">
        <f>D26-C26</f>
        <v>0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1.1000000000000001</v>
      </c>
      <c r="B27" s="155" t="str">
        <f>+'Ekamut-caxs'!B39</f>
        <v>կամավոր ատեստ. գծով լրավճար</v>
      </c>
      <c r="C27" s="226"/>
      <c r="D27" s="263">
        <f>+'Ekamut-caxs'!D39</f>
        <v>483.6</v>
      </c>
      <c r="E27" s="227"/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34.5" customHeight="1">
      <c r="A28" s="61">
        <v>2</v>
      </c>
      <c r="B28" s="246" t="s">
        <v>15</v>
      </c>
      <c r="C28" s="260">
        <v>1110.7</v>
      </c>
      <c r="D28" s="262">
        <f>+'Ekamut-caxs'!D40</f>
        <v>1292.4000000000001</v>
      </c>
      <c r="E28" s="259">
        <f t="shared" si="0"/>
        <v>181.70000000000005</v>
      </c>
      <c r="F28" s="226" t="s">
        <v>284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6" t="s">
        <v>14</v>
      </c>
      <c r="C29" s="260">
        <v>782.9</v>
      </c>
      <c r="D29" s="262">
        <f>+'Ekamut-caxs'!D41</f>
        <v>773.7</v>
      </c>
      <c r="E29" s="259">
        <f t="shared" si="0"/>
        <v>-9.1999999999999318</v>
      </c>
      <c r="F29" s="258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6" t="s">
        <v>16</v>
      </c>
      <c r="C30" s="260">
        <v>159.4</v>
      </c>
      <c r="D30" s="262">
        <f>+'Ekamut-caxs'!D42</f>
        <v>135.1</v>
      </c>
      <c r="E30" s="259">
        <f t="shared" si="0"/>
        <v>-24.300000000000011</v>
      </c>
      <c r="F30" s="258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6" t="s">
        <v>17</v>
      </c>
      <c r="C31" s="260">
        <v>48</v>
      </c>
      <c r="D31" s="262">
        <f>+'Ekamut-caxs'!D43</f>
        <v>48</v>
      </c>
      <c r="E31" s="259">
        <f t="shared" si="0"/>
        <v>0</v>
      </c>
      <c r="F31" s="258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6" t="s">
        <v>18</v>
      </c>
      <c r="C32" s="260"/>
      <c r="D32" s="262">
        <f>+'Ekamut-caxs'!D44</f>
        <v>0</v>
      </c>
      <c r="E32" s="259">
        <f t="shared" si="0"/>
        <v>0</v>
      </c>
      <c r="F32" s="258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6" t="s">
        <v>19</v>
      </c>
      <c r="C33" s="262">
        <f>SUM(C34:C36)</f>
        <v>240</v>
      </c>
      <c r="D33" s="262">
        <f>SUM(D34:D36)</f>
        <v>240</v>
      </c>
      <c r="E33" s="259">
        <f t="shared" si="0"/>
        <v>0</v>
      </c>
      <c r="F33" s="258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6">
        <v>30</v>
      </c>
      <c r="D34" s="263">
        <f>+'Ekamut-caxs'!D46</f>
        <v>30</v>
      </c>
      <c r="E34" s="227">
        <f t="shared" si="0"/>
        <v>0</v>
      </c>
      <c r="F34" s="228"/>
    </row>
    <row r="35" spans="1:18" ht="21" customHeight="1">
      <c r="A35" s="27">
        <v>6.2</v>
      </c>
      <c r="B35" s="32" t="s">
        <v>21</v>
      </c>
      <c r="C35" s="226">
        <v>35</v>
      </c>
      <c r="D35" s="263">
        <f>+'Ekamut-caxs'!D47</f>
        <v>35</v>
      </c>
      <c r="E35" s="227">
        <f t="shared" si="0"/>
        <v>0</v>
      </c>
      <c r="F35" s="228"/>
    </row>
    <row r="36" spans="1:18" ht="21" customHeight="1">
      <c r="A36" s="27">
        <v>6.3</v>
      </c>
      <c r="B36" s="32" t="s">
        <v>22</v>
      </c>
      <c r="C36" s="226">
        <v>175</v>
      </c>
      <c r="D36" s="263">
        <f>+'Ekamut-caxs'!D48</f>
        <v>175</v>
      </c>
      <c r="E36" s="227">
        <f t="shared" si="0"/>
        <v>0</v>
      </c>
      <c r="F36" s="228"/>
    </row>
    <row r="37" spans="1:18" s="58" customFormat="1" ht="21" customHeight="1">
      <c r="A37" s="61">
        <v>7</v>
      </c>
      <c r="B37" s="246" t="s">
        <v>23</v>
      </c>
      <c r="C37" s="260">
        <v>6</v>
      </c>
      <c r="D37" s="262">
        <f>+'Ekamut-caxs'!D49</f>
        <v>6</v>
      </c>
      <c r="E37" s="259">
        <f t="shared" si="0"/>
        <v>0</v>
      </c>
      <c r="F37" s="258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6" t="s">
        <v>30</v>
      </c>
      <c r="C38" s="260">
        <v>396.9</v>
      </c>
      <c r="D38" s="262">
        <f>+'Ekamut-caxs'!D50</f>
        <v>396.9</v>
      </c>
      <c r="E38" s="259">
        <f t="shared" si="0"/>
        <v>0</v>
      </c>
      <c r="F38" s="258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6" t="s">
        <v>24</v>
      </c>
      <c r="C39" s="260">
        <v>200</v>
      </c>
      <c r="D39" s="262">
        <f>+'Ekamut-caxs'!D51</f>
        <v>200</v>
      </c>
      <c r="E39" s="259">
        <f t="shared" si="0"/>
        <v>0</v>
      </c>
      <c r="F39" s="258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51" t="s">
        <v>75</v>
      </c>
      <c r="C40" s="260">
        <v>100</v>
      </c>
      <c r="D40" s="262">
        <f>+'Ekamut-caxs'!D52</f>
        <v>100</v>
      </c>
      <c r="E40" s="259">
        <f t="shared" si="0"/>
        <v>0</v>
      </c>
      <c r="F40" s="258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11</v>
      </c>
      <c r="B41" s="246" t="s">
        <v>48</v>
      </c>
      <c r="C41" s="260">
        <v>350</v>
      </c>
      <c r="D41" s="262">
        <f>+'Ekamut-caxs'!D53</f>
        <v>350</v>
      </c>
      <c r="E41" s="259">
        <f t="shared" si="0"/>
        <v>0</v>
      </c>
      <c r="F41" s="258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46" t="s">
        <v>120</v>
      </c>
      <c r="C42" s="260">
        <v>250</v>
      </c>
      <c r="D42" s="262">
        <f>+'Ekamut-caxs'!D54</f>
        <v>250</v>
      </c>
      <c r="E42" s="259">
        <f>D42-C42</f>
        <v>0</v>
      </c>
      <c r="F42" s="258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6" t="s">
        <v>121</v>
      </c>
      <c r="C43" s="260"/>
      <c r="D43" s="262">
        <f>+'Ekamut-caxs'!D55</f>
        <v>0</v>
      </c>
      <c r="E43" s="259">
        <f t="shared" si="0"/>
        <v>0</v>
      </c>
      <c r="F43" s="258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46" t="s">
        <v>25</v>
      </c>
      <c r="C44" s="258">
        <v>284.2</v>
      </c>
      <c r="D44" s="262">
        <f>+'Ekamut-caxs'!D56</f>
        <v>284.2</v>
      </c>
      <c r="E44" s="259">
        <f t="shared" si="0"/>
        <v>0</v>
      </c>
      <c r="F44" s="258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46" t="s">
        <v>26</v>
      </c>
      <c r="C45" s="258">
        <v>49</v>
      </c>
      <c r="D45" s="262">
        <f>+'Ekamut-caxs'!D57</f>
        <v>49</v>
      </c>
      <c r="E45" s="259">
        <f>D45-C45</f>
        <v>0</v>
      </c>
      <c r="F45" s="258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6" t="s">
        <v>67</v>
      </c>
      <c r="C46" s="258"/>
      <c r="D46" s="262">
        <f>+'Ekamut-caxs'!D58</f>
        <v>0</v>
      </c>
      <c r="E46" s="259">
        <f>D46-C46</f>
        <v>0</v>
      </c>
      <c r="F46" s="258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6" t="s">
        <v>54</v>
      </c>
      <c r="C47" s="258"/>
      <c r="D47" s="262">
        <f>+'Ekamut-caxs'!D59</f>
        <v>0</v>
      </c>
      <c r="E47" s="259">
        <f>D47-C47</f>
        <v>0</v>
      </c>
      <c r="F47" s="258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15</v>
      </c>
      <c r="B48" s="246" t="s">
        <v>45</v>
      </c>
      <c r="C48" s="260"/>
      <c r="D48" s="262">
        <f>+'Ekamut-caxs'!D60</f>
        <v>0</v>
      </c>
      <c r="E48" s="259">
        <f t="shared" si="0"/>
        <v>0</v>
      </c>
      <c r="F48" s="258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15</v>
      </c>
      <c r="B49" s="261" t="s">
        <v>76</v>
      </c>
      <c r="C49" s="260">
        <v>15</v>
      </c>
      <c r="D49" s="262">
        <f>+'Ekamut-caxs'!D61</f>
        <v>15</v>
      </c>
      <c r="E49" s="259">
        <f t="shared" si="0"/>
        <v>0</v>
      </c>
      <c r="F49" s="258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16</v>
      </c>
      <c r="B50" s="261" t="s">
        <v>77</v>
      </c>
      <c r="C50" s="258">
        <v>95</v>
      </c>
      <c r="D50" s="262">
        <f>+'Ekamut-caxs'!D62</f>
        <v>95</v>
      </c>
      <c r="E50" s="259">
        <f t="shared" si="0"/>
        <v>0</v>
      </c>
      <c r="F50" s="258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17</v>
      </c>
      <c r="B51" s="246" t="s">
        <v>46</v>
      </c>
      <c r="C51" s="258">
        <v>3</v>
      </c>
      <c r="D51" s="262">
        <f>+'Ekamut-caxs'!D63</f>
        <v>3</v>
      </c>
      <c r="E51" s="259">
        <f t="shared" ref="E51:E64" si="2">D51-C51</f>
        <v>0</v>
      </c>
      <c r="F51" s="258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6" t="s">
        <v>122</v>
      </c>
      <c r="C52" s="258"/>
      <c r="D52" s="262">
        <f>+'Ekamut-caxs'!D64</f>
        <v>0</v>
      </c>
      <c r="E52" s="259">
        <f t="shared" si="2"/>
        <v>0</v>
      </c>
      <c r="F52" s="258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6" t="s">
        <v>47</v>
      </c>
      <c r="C53" s="258"/>
      <c r="D53" s="262">
        <f>+'Ekamut-caxs'!D65</f>
        <v>0</v>
      </c>
      <c r="E53" s="259">
        <f t="shared" si="2"/>
        <v>0</v>
      </c>
      <c r="F53" s="258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6" t="s">
        <v>64</v>
      </c>
      <c r="C54" s="258"/>
      <c r="D54" s="262">
        <f>+'Ekamut-caxs'!D66</f>
        <v>0</v>
      </c>
      <c r="E54" s="259">
        <f t="shared" si="2"/>
        <v>0</v>
      </c>
      <c r="F54" s="258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8" t="s">
        <v>201</v>
      </c>
      <c r="C55" s="258"/>
      <c r="D55" s="262">
        <f>+'Ekamut-caxs'!D67</f>
        <v>0</v>
      </c>
      <c r="E55" s="259">
        <f t="shared" ref="E55:E56" si="3">D55-C55</f>
        <v>0</v>
      </c>
      <c r="F55" s="258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8" t="s">
        <v>202</v>
      </c>
      <c r="C56" s="258"/>
      <c r="D56" s="262">
        <f>+'Ekamut-caxs'!D68</f>
        <v>0</v>
      </c>
      <c r="E56" s="259">
        <f t="shared" si="3"/>
        <v>0</v>
      </c>
      <c r="F56" s="258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6" t="s">
        <v>78</v>
      </c>
      <c r="C57" s="258"/>
      <c r="D57" s="262">
        <f>+'Ekamut-caxs'!D69</f>
        <v>0</v>
      </c>
      <c r="E57" s="259">
        <f t="shared" si="2"/>
        <v>0</v>
      </c>
      <c r="F57" s="258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6"/>
      <c r="C58" s="258"/>
      <c r="D58" s="262">
        <f>+'Ekamut-caxs'!D70</f>
        <v>0</v>
      </c>
      <c r="E58" s="259">
        <f t="shared" si="2"/>
        <v>0</v>
      </c>
      <c r="F58" s="258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9"/>
      <c r="C59" s="258"/>
      <c r="D59" s="260">
        <f>+'Ekamut-caxs'!D71</f>
        <v>0</v>
      </c>
      <c r="E59" s="258">
        <f t="shared" ref="E59:E60" si="4">D59-C59</f>
        <v>0</v>
      </c>
      <c r="F59" s="258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9"/>
      <c r="C60" s="258"/>
      <c r="D60" s="260">
        <f>+'Ekamut-caxs'!D72</f>
        <v>0</v>
      </c>
      <c r="E60" s="258">
        <f t="shared" si="4"/>
        <v>0</v>
      </c>
      <c r="F60" s="258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36" t="s">
        <v>27</v>
      </c>
      <c r="C61" s="258">
        <v>28458.799999999999</v>
      </c>
      <c r="D61" s="262">
        <f>+'Ekamut-caxs'!D73</f>
        <v>28663.7</v>
      </c>
      <c r="E61" s="259">
        <f t="shared" si="2"/>
        <v>204.90000000000146</v>
      </c>
      <c r="F61" s="258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28">
        <v>28034.2</v>
      </c>
      <c r="D62" s="263">
        <f>+'Ekamut-caxs'!D74</f>
        <v>28090.6</v>
      </c>
      <c r="E62" s="227">
        <f t="shared" si="2"/>
        <v>56.399999999997817</v>
      </c>
      <c r="F62" s="228"/>
      <c r="G62" s="159"/>
    </row>
    <row r="63" spans="1:18" s="58" customFormat="1" ht="21" hidden="1" customHeight="1">
      <c r="A63" s="61">
        <v>33</v>
      </c>
      <c r="B63" s="261" t="s">
        <v>80</v>
      </c>
      <c r="C63" s="258"/>
      <c r="D63" s="262">
        <f>+'Ekamut-caxs'!D75</f>
        <v>0</v>
      </c>
      <c r="E63" s="259">
        <f t="shared" si="2"/>
        <v>0</v>
      </c>
      <c r="F63" s="258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19</v>
      </c>
      <c r="B64" s="246" t="s">
        <v>68</v>
      </c>
      <c r="C64" s="258"/>
      <c r="D64" s="262">
        <f>+'Ekamut-caxs'!D76</f>
        <v>0</v>
      </c>
      <c r="E64" s="259">
        <f t="shared" si="2"/>
        <v>0</v>
      </c>
      <c r="F64" s="258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0">
        <f>C6-C23</f>
        <v>0</v>
      </c>
      <c r="D65" s="270">
        <f>D6-D23</f>
        <v>599.30000000001746</v>
      </c>
      <c r="E65" s="270">
        <f t="shared" si="0"/>
        <v>599.30000000001746</v>
      </c>
      <c r="F65" s="33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0" t="str">
        <f>+'Ekamut-caxs'!C79</f>
        <v>Ալեքսան Հովհաննիսյան</v>
      </c>
      <c r="E67" s="520"/>
      <c r="F67" s="123"/>
    </row>
    <row r="68" spans="1:18" ht="9.75" customHeight="1">
      <c r="B68" s="38"/>
      <c r="D68" s="519" t="s">
        <v>5</v>
      </c>
      <c r="E68" s="519"/>
      <c r="F68" s="334"/>
    </row>
    <row r="69" spans="1:18" ht="24.75" customHeight="1">
      <c r="B69" s="37" t="s">
        <v>6</v>
      </c>
      <c r="C69" s="24"/>
      <c r="D69" s="520" t="str">
        <f>+'Ekamut-caxs'!C81</f>
        <v>Մարիաննա Նուրումյան</v>
      </c>
      <c r="E69" s="520"/>
      <c r="F69" s="123"/>
    </row>
    <row r="70" spans="1:18" ht="11.25" customHeight="1">
      <c r="D70" s="519" t="s">
        <v>5</v>
      </c>
      <c r="E70" s="519"/>
      <c r="F70" s="33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xiCCR8W66Y8573q2WrW8rwyKPSQ5/ux11g7d5ef80aAixzXhwej+dK01xBLidbtgKPIr7SOWSZz2GqRgFpc7aA==" saltValue="ZulXuQwizHqg9XsTrKIbg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F72" activeCellId="1" sqref="C30 F7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5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82</v>
      </c>
      <c r="B1" s="518"/>
      <c r="C1" s="518"/>
      <c r="D1" s="518"/>
      <c r="E1" s="518"/>
      <c r="F1" s="518"/>
    </row>
    <row r="2" spans="1:20" s="22" customFormat="1" ht="20.25">
      <c r="A2" s="493" t="str">
        <f>+'Ekamut-caxs'!A14:D14</f>
        <v xml:space="preserve">«Երևանի Մալաթիա Սեբաստիայի մանկապատանեկան համալիր մարզադպրոց» ՀՈԱԿ-ի </v>
      </c>
      <c r="B2" s="493"/>
      <c r="C2" s="493"/>
      <c r="D2" s="493"/>
      <c r="E2" s="493"/>
      <c r="F2" s="49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1" t="s">
        <v>256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0" t="s">
        <v>179</v>
      </c>
      <c r="D5" s="220" t="s">
        <v>180</v>
      </c>
      <c r="E5" s="91" t="s">
        <v>51</v>
      </c>
      <c r="F5" s="33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29">
        <v>311.39999999999998</v>
      </c>
      <c r="D6" s="229">
        <f>+C6</f>
        <v>311.39999999999998</v>
      </c>
      <c r="E6" s="253">
        <f t="shared" ref="E6:E67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3">
        <f>SUM(C8:C20)</f>
        <v>69868.2</v>
      </c>
      <c r="D7" s="253">
        <f>SUM(D8:D9,D11:D20)</f>
        <v>70351.8</v>
      </c>
      <c r="E7" s="253">
        <f>D7-C7</f>
        <v>483.60000000000582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3" t="s">
        <v>118</v>
      </c>
      <c r="C8" s="244">
        <v>69868.2</v>
      </c>
      <c r="D8" s="245">
        <f>+'Dramakan hosqer'!D21</f>
        <v>69868.2</v>
      </c>
      <c r="E8" s="245">
        <f>D8-C8</f>
        <v>0</v>
      </c>
      <c r="F8" s="244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27" customHeight="1">
      <c r="A9" s="61">
        <v>2</v>
      </c>
      <c r="B9" s="446" t="str">
        <f>+'Dramakan hosqer'!B22</f>
        <v>Այլ նպաստներ բյուջեից, որից՝</v>
      </c>
      <c r="C9" s="244"/>
      <c r="D9" s="245">
        <f>+'Dramakan hosqer'!D22</f>
        <v>483.6</v>
      </c>
      <c r="E9" s="245">
        <f>D9-C9</f>
        <v>483.6</v>
      </c>
      <c r="F9" s="244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23.25" customHeight="1">
      <c r="A10" s="27">
        <v>2.1</v>
      </c>
      <c r="B10" s="447" t="str">
        <f>+'Dramakan hosqer'!B23</f>
        <v>կամավոր ատեստավորման գծով</v>
      </c>
      <c r="C10" s="230"/>
      <c r="D10" s="257">
        <f>+'Dramakan hosqer'!D23</f>
        <v>483.6</v>
      </c>
      <c r="E10" s="245">
        <f>D10-C10</f>
        <v>483.6</v>
      </c>
      <c r="F10" s="230"/>
    </row>
    <row r="11" spans="1:20" s="58" customFormat="1" ht="17.25" hidden="1" customHeight="1">
      <c r="A11" s="61">
        <v>3</v>
      </c>
      <c r="B11" s="246" t="s">
        <v>8</v>
      </c>
      <c r="C11" s="244"/>
      <c r="D11" s="245">
        <f>+'Dramakan hosqer'!D24</f>
        <v>0</v>
      </c>
      <c r="E11" s="245">
        <f t="shared" si="0"/>
        <v>0</v>
      </c>
      <c r="F11" s="244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7" t="s">
        <v>53</v>
      </c>
      <c r="C12" s="244"/>
      <c r="D12" s="245">
        <f>+'Dramakan hosqer'!D25</f>
        <v>0</v>
      </c>
      <c r="E12" s="245">
        <f t="shared" si="0"/>
        <v>0</v>
      </c>
      <c r="F12" s="244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8" t="s">
        <v>63</v>
      </c>
      <c r="C13" s="244"/>
      <c r="D13" s="245">
        <f>+'Dramakan hosqer'!D26</f>
        <v>0</v>
      </c>
      <c r="E13" s="245">
        <f t="shared" si="0"/>
        <v>0</v>
      </c>
      <c r="F13" s="244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4"/>
      <c r="D14" s="245">
        <f>+'Dramakan hosqer'!D27</f>
        <v>0</v>
      </c>
      <c r="E14" s="245">
        <f t="shared" si="0"/>
        <v>0</v>
      </c>
      <c r="F14" s="244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3" t="s">
        <v>9</v>
      </c>
      <c r="C15" s="244"/>
      <c r="D15" s="245">
        <v>0</v>
      </c>
      <c r="E15" s="245">
        <f t="shared" si="0"/>
        <v>0</v>
      </c>
      <c r="F15" s="244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3" t="s">
        <v>72</v>
      </c>
      <c r="C16" s="244"/>
      <c r="D16" s="245">
        <f>+'Dramakan hosqer'!D28</f>
        <v>0</v>
      </c>
      <c r="E16" s="245">
        <f t="shared" si="0"/>
        <v>0</v>
      </c>
      <c r="F16" s="244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3" t="s">
        <v>33</v>
      </c>
      <c r="C17" s="244"/>
      <c r="D17" s="245">
        <f>+'Dramakan hosqer'!D29</f>
        <v>0</v>
      </c>
      <c r="E17" s="245">
        <f t="shared" si="0"/>
        <v>0</v>
      </c>
      <c r="F17" s="244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3" t="s">
        <v>10</v>
      </c>
      <c r="C18" s="244"/>
      <c r="D18" s="245">
        <f>+'Dramakan hosqer'!D30</f>
        <v>0</v>
      </c>
      <c r="E18" s="245">
        <f>D18-C18</f>
        <v>0</v>
      </c>
      <c r="F18" s="244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9"/>
      <c r="C19" s="244"/>
      <c r="D19" s="244">
        <f>+'Dramakan hosqer'!D31</f>
        <v>0</v>
      </c>
      <c r="E19" s="244">
        <f>D19-C19</f>
        <v>0</v>
      </c>
      <c r="F19" s="244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9"/>
      <c r="C20" s="244"/>
      <c r="D20" s="244">
        <f>+'Dramakan hosqer'!D32</f>
        <v>0</v>
      </c>
      <c r="E20" s="244">
        <f>D20-C20</f>
        <v>0</v>
      </c>
      <c r="F20" s="244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3">
        <f>+C22+C66+C79</f>
        <v>69876.999999999971</v>
      </c>
      <c r="D21" s="253">
        <f>+D22+D66+D79</f>
        <v>69723.919999999984</v>
      </c>
      <c r="E21" s="253">
        <f t="shared" si="0"/>
        <v>-153.07999999998719</v>
      </c>
      <c r="F21" s="229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3">
        <f>SUM(C23,C27:C32,C36:C60,C64:C65)</f>
        <v>69876.999999999971</v>
      </c>
      <c r="D22" s="253">
        <f>SUM(D23,D27:D32,D36:D60,D64:D65)</f>
        <v>69723.919999999984</v>
      </c>
      <c r="E22" s="253">
        <f t="shared" si="0"/>
        <v>-153.07999999998719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42" customHeight="1">
      <c r="A23" s="61">
        <v>1</v>
      </c>
      <c r="B23" s="250" t="s">
        <v>12</v>
      </c>
      <c r="C23" s="244">
        <v>65353.5</v>
      </c>
      <c r="D23" s="245">
        <f>+'Dramakan hosqer'!D35</f>
        <v>64946.3</v>
      </c>
      <c r="E23" s="245">
        <f t="shared" si="0"/>
        <v>-407.19999999999709</v>
      </c>
      <c r="F23" s="260" t="s">
        <v>283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0"/>
      <c r="D24" s="257">
        <f>+'Dramakan hosqer'!D36</f>
        <v>0</v>
      </c>
      <c r="E24" s="257">
        <f t="shared" si="0"/>
        <v>0</v>
      </c>
      <c r="F24" s="228"/>
    </row>
    <row r="25" spans="1:20" ht="18" hidden="1" customHeight="1">
      <c r="A25" s="27">
        <v>1.2</v>
      </c>
      <c r="B25" s="32" t="s">
        <v>13</v>
      </c>
      <c r="C25" s="230"/>
      <c r="D25" s="257">
        <f>+'Dramakan hosqer'!D37</f>
        <v>0</v>
      </c>
      <c r="E25" s="257">
        <f t="shared" si="0"/>
        <v>0</v>
      </c>
      <c r="F25" s="228"/>
    </row>
    <row r="26" spans="1:20" ht="18" customHeight="1">
      <c r="A26" s="27">
        <v>1.1000000000000001</v>
      </c>
      <c r="B26" s="32" t="str">
        <f>+'Dramakan hosqer'!B38</f>
        <v>կամավոր ատեստ. գծով լրավճար</v>
      </c>
      <c r="C26" s="230"/>
      <c r="D26" s="257">
        <f>+'Dramakan hosqer'!D38</f>
        <v>483.6</v>
      </c>
      <c r="E26" s="257">
        <f t="shared" si="0"/>
        <v>483.6</v>
      </c>
      <c r="F26" s="228"/>
    </row>
    <row r="27" spans="1:20" s="58" customFormat="1" ht="35.25" customHeight="1">
      <c r="A27" s="61">
        <v>2</v>
      </c>
      <c r="B27" s="246" t="s">
        <v>15</v>
      </c>
      <c r="C27" s="244">
        <v>1110.7</v>
      </c>
      <c r="D27" s="245">
        <f>+'Dramakan hosqer'!D39</f>
        <v>1292.4000000000001</v>
      </c>
      <c r="E27" s="245">
        <f t="shared" si="0"/>
        <v>181.70000000000005</v>
      </c>
      <c r="F27" s="260" t="s">
        <v>284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6" t="s">
        <v>14</v>
      </c>
      <c r="C28" s="244">
        <v>782.9</v>
      </c>
      <c r="D28" s="245">
        <f>+'Dramakan hosqer'!D40</f>
        <v>773.7</v>
      </c>
      <c r="E28" s="245">
        <f t="shared" si="0"/>
        <v>-9.1999999999999318</v>
      </c>
      <c r="F28" s="244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6" t="s">
        <v>16</v>
      </c>
      <c r="C29" s="244">
        <v>159.4</v>
      </c>
      <c r="D29" s="245">
        <f>+'Dramakan hosqer'!D41</f>
        <v>129.9</v>
      </c>
      <c r="E29" s="245">
        <f t="shared" si="0"/>
        <v>-29.5</v>
      </c>
      <c r="F29" s="244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6" t="s">
        <v>17</v>
      </c>
      <c r="C30" s="244">
        <v>48</v>
      </c>
      <c r="D30" s="245">
        <f>+'Dramakan hosqer'!D42</f>
        <v>48</v>
      </c>
      <c r="E30" s="245">
        <f t="shared" si="0"/>
        <v>0</v>
      </c>
      <c r="F30" s="244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6" t="s">
        <v>18</v>
      </c>
      <c r="C31" s="244"/>
      <c r="D31" s="245">
        <f>+'Dramakan hosqer'!D43</f>
        <v>0</v>
      </c>
      <c r="E31" s="245">
        <f t="shared" si="0"/>
        <v>0</v>
      </c>
      <c r="F31" s="244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6" t="s">
        <v>19</v>
      </c>
      <c r="C32" s="245">
        <f>SUM(C33:C35)</f>
        <v>240</v>
      </c>
      <c r="D32" s="245">
        <f>SUM(D33:D35)</f>
        <v>240</v>
      </c>
      <c r="E32" s="245">
        <f t="shared" si="0"/>
        <v>0</v>
      </c>
      <c r="F32" s="244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0">
        <v>30</v>
      </c>
      <c r="D33" s="257">
        <f>+'Dramakan hosqer'!D45</f>
        <v>30</v>
      </c>
      <c r="E33" s="257">
        <f t="shared" si="0"/>
        <v>0</v>
      </c>
      <c r="F33" s="230"/>
    </row>
    <row r="34" spans="1:20" s="34" customFormat="1" ht="18" customHeight="1">
      <c r="A34" s="27">
        <v>6.2</v>
      </c>
      <c r="B34" s="32" t="s">
        <v>21</v>
      </c>
      <c r="C34" s="230">
        <v>35</v>
      </c>
      <c r="D34" s="257">
        <f>+'Dramakan hosqer'!D46</f>
        <v>35</v>
      </c>
      <c r="E34" s="257">
        <f t="shared" si="0"/>
        <v>0</v>
      </c>
      <c r="F34" s="230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0">
        <v>175</v>
      </c>
      <c r="D35" s="257">
        <f>+'Dramakan hosqer'!D47</f>
        <v>175</v>
      </c>
      <c r="E35" s="257">
        <f t="shared" si="0"/>
        <v>0</v>
      </c>
      <c r="F35" s="230"/>
      <c r="I35" s="137"/>
    </row>
    <row r="36" spans="1:20" s="58" customFormat="1" ht="18" customHeight="1">
      <c r="A36" s="61">
        <v>7</v>
      </c>
      <c r="B36" s="246" t="s">
        <v>23</v>
      </c>
      <c r="C36" s="244">
        <v>6</v>
      </c>
      <c r="D36" s="245">
        <f>+'Dramakan hosqer'!D48</f>
        <v>6</v>
      </c>
      <c r="E36" s="245">
        <f t="shared" si="0"/>
        <v>0</v>
      </c>
      <c r="F36" s="244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6" t="s">
        <v>30</v>
      </c>
      <c r="C37" s="244">
        <v>396.9</v>
      </c>
      <c r="D37" s="245">
        <f>+'Dramakan hosqer'!D49</f>
        <v>396.9</v>
      </c>
      <c r="E37" s="245">
        <f t="shared" si="0"/>
        <v>0</v>
      </c>
      <c r="F37" s="244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6" t="s">
        <v>24</v>
      </c>
      <c r="C38" s="244">
        <v>200</v>
      </c>
      <c r="D38" s="245">
        <f>+'Dramakan hosqer'!D50</f>
        <v>200</v>
      </c>
      <c r="E38" s="245">
        <f t="shared" si="0"/>
        <v>0</v>
      </c>
      <c r="F38" s="244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51" t="s">
        <v>75</v>
      </c>
      <c r="C39" s="244">
        <v>100</v>
      </c>
      <c r="D39" s="245">
        <f>+'Dramakan hosqer'!D51</f>
        <v>100</v>
      </c>
      <c r="E39" s="245">
        <f t="shared" si="0"/>
        <v>0</v>
      </c>
      <c r="F39" s="244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11</v>
      </c>
      <c r="B40" s="246" t="s">
        <v>48</v>
      </c>
      <c r="C40" s="244">
        <v>350</v>
      </c>
      <c r="D40" s="245">
        <f>+'Dramakan hosqer'!D52</f>
        <v>350</v>
      </c>
      <c r="E40" s="245">
        <f t="shared" si="0"/>
        <v>0</v>
      </c>
      <c r="F40" s="244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12</v>
      </c>
      <c r="B41" s="246" t="s">
        <v>120</v>
      </c>
      <c r="C41" s="244">
        <v>250</v>
      </c>
      <c r="D41" s="245">
        <f>+'Dramakan hosqer'!D53</f>
        <v>250</v>
      </c>
      <c r="E41" s="245">
        <f t="shared" si="0"/>
        <v>0</v>
      </c>
      <c r="F41" s="244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6" t="s">
        <v>121</v>
      </c>
      <c r="C42" s="244"/>
      <c r="D42" s="245">
        <f>+'Dramakan hosqer'!D54</f>
        <v>0</v>
      </c>
      <c r="E42" s="245">
        <f t="shared" si="0"/>
        <v>0</v>
      </c>
      <c r="F42" s="244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46" t="s">
        <v>25</v>
      </c>
      <c r="C43" s="244">
        <v>284.2</v>
      </c>
      <c r="D43" s="245">
        <f>+'Dramakan hosqer'!D55</f>
        <v>284.2</v>
      </c>
      <c r="E43" s="245">
        <f t="shared" si="0"/>
        <v>0</v>
      </c>
      <c r="F43" s="244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46" t="s">
        <v>26</v>
      </c>
      <c r="C44" s="244">
        <v>49</v>
      </c>
      <c r="D44" s="245">
        <f>+'Dramakan hosqer'!D56</f>
        <v>49</v>
      </c>
      <c r="E44" s="245">
        <f t="shared" si="0"/>
        <v>0</v>
      </c>
      <c r="F44" s="244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6" t="s">
        <v>67</v>
      </c>
      <c r="C45" s="244"/>
      <c r="D45" s="245">
        <f>+'Dramakan hosqer'!D57</f>
        <v>0</v>
      </c>
      <c r="E45" s="245">
        <f t="shared" si="0"/>
        <v>0</v>
      </c>
      <c r="F45" s="244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1" t="s">
        <v>54</v>
      </c>
      <c r="C46" s="244"/>
      <c r="D46" s="245">
        <f>+'Dramakan hosqer'!D58</f>
        <v>0</v>
      </c>
      <c r="E46" s="245">
        <f t="shared" si="0"/>
        <v>0</v>
      </c>
      <c r="F46" s="244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61" t="s">
        <v>45</v>
      </c>
      <c r="C47" s="244"/>
      <c r="D47" s="245">
        <f>+'Dramakan hosqer'!D59</f>
        <v>0</v>
      </c>
      <c r="E47" s="245">
        <f t="shared" si="0"/>
        <v>0</v>
      </c>
      <c r="F47" s="244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15</v>
      </c>
      <c r="B48" s="261" t="s">
        <v>76</v>
      </c>
      <c r="C48" s="244">
        <v>15</v>
      </c>
      <c r="D48" s="245">
        <f>+'Dramakan hosqer'!D60</f>
        <v>15</v>
      </c>
      <c r="E48" s="245">
        <f t="shared" si="0"/>
        <v>0</v>
      </c>
      <c r="F48" s="244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16</v>
      </c>
      <c r="B49" s="261" t="s">
        <v>77</v>
      </c>
      <c r="C49" s="244">
        <v>95</v>
      </c>
      <c r="D49" s="245">
        <f>+'Dramakan hosqer'!D61</f>
        <v>95</v>
      </c>
      <c r="E49" s="245">
        <f t="shared" si="0"/>
        <v>0</v>
      </c>
      <c r="F49" s="244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46" t="s">
        <v>46</v>
      </c>
      <c r="C50" s="244">
        <v>3</v>
      </c>
      <c r="D50" s="245">
        <f>+'Dramakan hosqer'!D62</f>
        <v>3</v>
      </c>
      <c r="E50" s="245">
        <f t="shared" si="0"/>
        <v>0</v>
      </c>
      <c r="F50" s="244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6" t="s">
        <v>122</v>
      </c>
      <c r="C51" s="244"/>
      <c r="D51" s="245">
        <f>+'Dramakan hosqer'!D63</f>
        <v>0</v>
      </c>
      <c r="E51" s="245">
        <f t="shared" si="0"/>
        <v>0</v>
      </c>
      <c r="F51" s="244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6" t="s">
        <v>47</v>
      </c>
      <c r="C52" s="244"/>
      <c r="D52" s="245">
        <f>+'Dramakan hosqer'!D64</f>
        <v>0</v>
      </c>
      <c r="E52" s="245">
        <f t="shared" si="0"/>
        <v>0</v>
      </c>
      <c r="F52" s="244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6" t="s">
        <v>64</v>
      </c>
      <c r="C53" s="244"/>
      <c r="D53" s="245">
        <f>+'Dramakan hosqer'!D65</f>
        <v>0</v>
      </c>
      <c r="E53" s="245">
        <f t="shared" si="0"/>
        <v>0</v>
      </c>
      <c r="F53" s="244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8" t="s">
        <v>201</v>
      </c>
      <c r="C54" s="244"/>
      <c r="D54" s="245">
        <f>+'Dramakan hosqer'!D66</f>
        <v>0</v>
      </c>
      <c r="E54" s="245">
        <f t="shared" ref="E54:E55" si="1">D54-C54</f>
        <v>0</v>
      </c>
      <c r="F54" s="244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8" t="s">
        <v>202</v>
      </c>
      <c r="C55" s="244"/>
      <c r="D55" s="245">
        <f>+'Dramakan hosqer'!D67</f>
        <v>0</v>
      </c>
      <c r="E55" s="245">
        <f t="shared" si="1"/>
        <v>0</v>
      </c>
      <c r="F55" s="244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6" t="s">
        <v>78</v>
      </c>
      <c r="C56" s="244"/>
      <c r="D56" s="245">
        <f>+'Dramakan hosqer'!D68</f>
        <v>0</v>
      </c>
      <c r="E56" s="245">
        <f t="shared" si="0"/>
        <v>0</v>
      </c>
      <c r="F56" s="244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6"/>
      <c r="C57" s="244"/>
      <c r="D57" s="245">
        <f>+'Dramakan hosqer'!D69</f>
        <v>0</v>
      </c>
      <c r="E57" s="245">
        <f t="shared" si="0"/>
        <v>0</v>
      </c>
      <c r="F57" s="244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9"/>
      <c r="C58" s="244"/>
      <c r="D58" s="244">
        <f>+'Dramakan hosqer'!D70</f>
        <v>0</v>
      </c>
      <c r="E58" s="244">
        <f>D58-C58</f>
        <v>0</v>
      </c>
      <c r="F58" s="244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9"/>
      <c r="C59" s="244"/>
      <c r="D59" s="244">
        <f>+'Dramakan hosqer'!D71</f>
        <v>0</v>
      </c>
      <c r="E59" s="244">
        <f>D59-C59</f>
        <v>0</v>
      </c>
      <c r="F59" s="244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2" t="s">
        <v>35</v>
      </c>
      <c r="C60" s="245">
        <f>SUM(C61:C63)</f>
        <v>0</v>
      </c>
      <c r="D60" s="245">
        <f>SUM(D61:D63)</f>
        <v>0</v>
      </c>
      <c r="E60" s="244">
        <f>D60-C60</f>
        <v>0</v>
      </c>
      <c r="F60" s="244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0"/>
      <c r="D61" s="257">
        <f>+'Dramakan hosqer'!D73</f>
        <v>0</v>
      </c>
      <c r="E61" s="230">
        <f>D61-C61</f>
        <v>0</v>
      </c>
      <c r="F61" s="230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0"/>
      <c r="D62" s="257">
        <f>+'Dramakan hosqer'!D74</f>
        <v>0</v>
      </c>
      <c r="E62" s="257">
        <f t="shared" si="0"/>
        <v>0</v>
      </c>
      <c r="F62" s="230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0"/>
      <c r="D63" s="257">
        <f>+'Dramakan hosqer'!D75</f>
        <v>0</v>
      </c>
      <c r="E63" s="257">
        <f t="shared" si="0"/>
        <v>0</v>
      </c>
      <c r="F63" s="230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18</v>
      </c>
      <c r="B64" s="252" t="s">
        <v>37</v>
      </c>
      <c r="C64" s="244">
        <v>433.4</v>
      </c>
      <c r="D64" s="245">
        <f>+'Dramakan hosqer'!D76</f>
        <v>544.52</v>
      </c>
      <c r="E64" s="245">
        <f t="shared" si="0"/>
        <v>111.12</v>
      </c>
      <c r="F64" s="244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7" t="s">
        <v>86</v>
      </c>
      <c r="C65" s="244"/>
      <c r="D65" s="245">
        <f>+'Dramakan hosqer'!D77</f>
        <v>0</v>
      </c>
      <c r="E65" s="245">
        <f t="shared" si="0"/>
        <v>0</v>
      </c>
      <c r="F65" s="244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3">
        <f>+C67+C75</f>
        <v>0</v>
      </c>
      <c r="D66" s="253">
        <f>+D67+D75</f>
        <v>0</v>
      </c>
      <c r="E66" s="253">
        <f t="shared" si="0"/>
        <v>0</v>
      </c>
      <c r="F66" s="229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4" t="s">
        <v>91</v>
      </c>
      <c r="C67" s="245">
        <f>SUM(C68:C74)</f>
        <v>0</v>
      </c>
      <c r="D67" s="245">
        <f>SUM(D68:D74)</f>
        <v>0</v>
      </c>
      <c r="E67" s="245">
        <f t="shared" si="0"/>
        <v>0</v>
      </c>
      <c r="F67" s="244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5" t="s">
        <v>87</v>
      </c>
      <c r="C68" s="244"/>
      <c r="D68" s="245">
        <f>+'Dramakan hosqer'!D80</f>
        <v>0</v>
      </c>
      <c r="E68" s="245">
        <f t="shared" ref="E68:E82" si="2">D68-C68</f>
        <v>0</v>
      </c>
      <c r="F68" s="244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5" t="s">
        <v>88</v>
      </c>
      <c r="C69" s="244"/>
      <c r="D69" s="245">
        <f>+'Dramakan hosqer'!D81</f>
        <v>0</v>
      </c>
      <c r="E69" s="245">
        <f>D69-C69</f>
        <v>0</v>
      </c>
      <c r="F69" s="244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5" t="s">
        <v>89</v>
      </c>
      <c r="C70" s="244"/>
      <c r="D70" s="245">
        <f>+'Dramakan hosqer'!D82</f>
        <v>0</v>
      </c>
      <c r="E70" s="245">
        <f t="shared" si="2"/>
        <v>0</v>
      </c>
      <c r="F70" s="244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5" t="s">
        <v>203</v>
      </c>
      <c r="C71" s="244"/>
      <c r="D71" s="245">
        <f>+'Dramakan hosqer'!D83</f>
        <v>0</v>
      </c>
      <c r="E71" s="245">
        <f t="shared" ref="E71" si="3">D71-C71</f>
        <v>0</v>
      </c>
      <c r="F71" s="244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5" t="s">
        <v>65</v>
      </c>
      <c r="C72" s="244"/>
      <c r="D72" s="245">
        <f>+'Dramakan hosqer'!D84</f>
        <v>0</v>
      </c>
      <c r="E72" s="245">
        <f t="shared" si="2"/>
        <v>0</v>
      </c>
      <c r="F72" s="244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6" t="s">
        <v>66</v>
      </c>
      <c r="C73" s="244"/>
      <c r="D73" s="244">
        <f>+'Dramakan hosqer'!D85</f>
        <v>0</v>
      </c>
      <c r="E73" s="244">
        <f>D73-C73</f>
        <v>0</v>
      </c>
      <c r="F73" s="244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6"/>
      <c r="C74" s="244"/>
      <c r="D74" s="244">
        <f>+'Dramakan hosqer'!D86</f>
        <v>0</v>
      </c>
      <c r="E74" s="244">
        <f t="shared" ref="E74" si="4">D74-C74</f>
        <v>0</v>
      </c>
      <c r="F74" s="244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5" t="s">
        <v>90</v>
      </c>
      <c r="C75" s="245">
        <f>SUM(C76:C78)</f>
        <v>0</v>
      </c>
      <c r="D75" s="245">
        <f>SUM(D76:D78)</f>
        <v>0</v>
      </c>
      <c r="E75" s="244">
        <f>D75-C75</f>
        <v>0</v>
      </c>
      <c r="F75" s="244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4" t="s">
        <v>62</v>
      </c>
      <c r="C76" s="244"/>
      <c r="D76" s="245">
        <f>+'Dramakan hosqer'!D88</f>
        <v>0</v>
      </c>
      <c r="E76" s="245">
        <f t="shared" si="2"/>
        <v>0</v>
      </c>
      <c r="F76" s="244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4" t="s">
        <v>61</v>
      </c>
      <c r="C77" s="244"/>
      <c r="D77" s="245">
        <f>+'Dramakan hosqer'!D89</f>
        <v>0</v>
      </c>
      <c r="E77" s="245">
        <f t="shared" si="2"/>
        <v>0</v>
      </c>
      <c r="F77" s="244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4" t="s">
        <v>50</v>
      </c>
      <c r="C78" s="244"/>
      <c r="D78" s="245">
        <f>+'Dramakan hosqer'!D90</f>
        <v>0</v>
      </c>
      <c r="E78" s="245">
        <f t="shared" si="2"/>
        <v>0</v>
      </c>
      <c r="F78" s="244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3">
        <f>SUM(C80:C81)</f>
        <v>0</v>
      </c>
      <c r="D79" s="253">
        <f>SUM(D80:D81)</f>
        <v>0</v>
      </c>
      <c r="E79" s="253">
        <f t="shared" si="2"/>
        <v>0</v>
      </c>
      <c r="F79" s="229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0" t="str">
        <f>+'Dramakan hosqer'!B92</f>
        <v>Աշխատավարձի գծով</v>
      </c>
      <c r="C80" s="244"/>
      <c r="D80" s="244">
        <f>+'Dramakan hosqer'!D92</f>
        <v>0</v>
      </c>
      <c r="E80" s="244">
        <f>D80-C80</f>
        <v>0</v>
      </c>
      <c r="F80" s="244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0">
        <f>+'Dramakan hosqer'!B93</f>
        <v>0</v>
      </c>
      <c r="C81" s="244"/>
      <c r="D81" s="244">
        <f>+'Dramakan hosqer'!D93</f>
        <v>0</v>
      </c>
      <c r="E81" s="244">
        <f>D81-C81</f>
        <v>0</v>
      </c>
      <c r="F81" s="244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3">
        <f>C6+C7-C21</f>
        <v>302.60000000002037</v>
      </c>
      <c r="D82" s="253">
        <f>D6+D7-D21</f>
        <v>939.28000000001339</v>
      </c>
      <c r="E82" s="253">
        <f t="shared" si="2"/>
        <v>636.67999999999302</v>
      </c>
      <c r="F82" s="229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+'Ekamut-caxs'!C79</f>
        <v>Ալեքսան Հովհաննիսյան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96</v>
      </c>
      <c r="E85" s="522"/>
      <c r="F85" s="337"/>
    </row>
    <row r="86" spans="1:20" s="19" customFormat="1" ht="22.5" customHeight="1">
      <c r="A86" s="20"/>
      <c r="B86" s="39" t="s">
        <v>6</v>
      </c>
      <c r="C86" s="20"/>
      <c r="D86" s="520" t="str">
        <f>+'Ekamut-caxs'!C81</f>
        <v>Մարիաննա Նուրումյան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96</v>
      </c>
      <c r="E87" s="522"/>
      <c r="F87" s="33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G0PgMVSMeEf5OTfO2XfzQs+BDA4/HnuJ+wH8SKyu51JOl8p3KvgLE64EEdB2436qFe3XJYklQN5DB4Vrp+MMcw==" saltValue="YNl6E+SULaINJxRJJt7kf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7" workbookViewId="0">
      <selection activeCell="F72" activeCellId="1" sqref="C30 F7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488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4" t="s">
        <v>69</v>
      </c>
      <c r="B1" s="524"/>
      <c r="C1" s="524"/>
      <c r="D1" s="524"/>
      <c r="E1" s="524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5" t="str">
        <f>+'[7]Ekamut-caxs'!A7:D7</f>
        <v xml:space="preserve">«Երևանի Մալաթիա Սեբաստիայի մանկապատանեկան համալիր մարզադպրոց»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136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8" t="s">
        <v>257</v>
      </c>
      <c r="B4" s="528"/>
      <c r="C4" s="528"/>
      <c r="D4" s="528"/>
      <c r="E4" s="528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479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480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9" t="s">
        <v>141</v>
      </c>
      <c r="B7" s="530"/>
      <c r="C7" s="530"/>
      <c r="D7" s="481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482">
        <f>SUM(D9:D29)</f>
        <v>320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483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483">
        <v>113.2</v>
      </c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483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483"/>
      <c r="E12" s="31"/>
    </row>
    <row r="13" spans="1:22" ht="27" customHeight="1">
      <c r="A13" s="193">
        <v>1.5</v>
      </c>
      <c r="B13" s="195"/>
      <c r="C13" s="193" t="s">
        <v>151</v>
      </c>
      <c r="D13" s="483"/>
      <c r="E13" s="31"/>
    </row>
    <row r="14" spans="1:22" ht="18" customHeight="1">
      <c r="A14" s="193">
        <v>1.6</v>
      </c>
      <c r="B14" s="194" t="s">
        <v>210</v>
      </c>
      <c r="C14" s="193" t="s">
        <v>152</v>
      </c>
      <c r="D14" s="483"/>
      <c r="E14" s="31"/>
    </row>
    <row r="15" spans="1:22" ht="33.75" customHeight="1">
      <c r="A15" s="193">
        <v>1.7</v>
      </c>
      <c r="B15" s="195"/>
      <c r="C15" s="193" t="s">
        <v>175</v>
      </c>
      <c r="D15" s="483">
        <v>15.3</v>
      </c>
      <c r="E15" s="31"/>
    </row>
    <row r="16" spans="1:22" ht="22.5" customHeight="1">
      <c r="A16" s="193">
        <v>1.8</v>
      </c>
      <c r="B16" s="195"/>
      <c r="C16" s="197" t="s">
        <v>174</v>
      </c>
      <c r="D16" s="483"/>
      <c r="E16" s="31"/>
    </row>
    <row r="17" spans="1:22" ht="18" customHeight="1">
      <c r="A17" s="193">
        <v>1.9</v>
      </c>
      <c r="B17" s="195" t="s">
        <v>279</v>
      </c>
      <c r="C17" s="197"/>
      <c r="D17" s="483"/>
      <c r="E17" s="31"/>
    </row>
    <row r="18" spans="1:22" ht="18" customHeight="1">
      <c r="A18" s="198">
        <v>2</v>
      </c>
      <c r="B18" s="195"/>
      <c r="C18" s="197"/>
      <c r="D18" s="483"/>
      <c r="E18" s="31"/>
    </row>
    <row r="19" spans="1:22" ht="18" customHeight="1">
      <c r="A19" s="193">
        <v>2.1</v>
      </c>
      <c r="B19" s="195"/>
      <c r="C19" s="197"/>
      <c r="D19" s="483"/>
      <c r="E19" s="31"/>
    </row>
    <row r="20" spans="1:22" ht="18" customHeight="1">
      <c r="A20" s="193">
        <v>2.2000000000000002</v>
      </c>
      <c r="B20" s="195"/>
      <c r="C20" s="197"/>
      <c r="D20" s="483"/>
      <c r="E20" s="31"/>
    </row>
    <row r="21" spans="1:22" ht="18" customHeight="1">
      <c r="A21" s="193">
        <v>2.2999999999999998</v>
      </c>
      <c r="B21" s="195"/>
      <c r="C21" s="197"/>
      <c r="D21" s="483"/>
      <c r="E21" s="31"/>
    </row>
    <row r="22" spans="1:22" ht="27.75" customHeight="1">
      <c r="A22" s="193">
        <v>2.4</v>
      </c>
      <c r="B22" s="195"/>
      <c r="C22" s="197" t="s">
        <v>280</v>
      </c>
      <c r="D22" s="483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483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483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483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483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483">
        <v>191.5</v>
      </c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483"/>
      <c r="E28" s="31"/>
    </row>
    <row r="29" spans="1:22" ht="26.25" customHeight="1">
      <c r="A29" s="199">
        <v>2.11</v>
      </c>
      <c r="B29" s="195"/>
      <c r="C29" s="197" t="s">
        <v>160</v>
      </c>
      <c r="D29" s="483"/>
      <c r="E29" s="31"/>
    </row>
    <row r="30" spans="1:22" s="168" customFormat="1" ht="34.5" customHeight="1">
      <c r="A30" s="190">
        <v>2</v>
      </c>
      <c r="B30" s="200" t="s">
        <v>161</v>
      </c>
      <c r="C30" s="190"/>
      <c r="D30" s="482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483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483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483"/>
      <c r="E33" s="201"/>
    </row>
    <row r="34" spans="1:22" s="179" customFormat="1" ht="21.75" customHeight="1">
      <c r="A34" s="60"/>
      <c r="B34" s="202" t="s">
        <v>71</v>
      </c>
      <c r="C34" s="203"/>
      <c r="D34" s="484">
        <f>D8+D30</f>
        <v>320</v>
      </c>
      <c r="E34" s="204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9" t="s">
        <v>166</v>
      </c>
      <c r="B35" s="530"/>
      <c r="C35" s="530"/>
      <c r="D35" s="481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483">
        <v>8.1999999999999993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483"/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483">
        <v>54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483">
        <v>48</v>
      </c>
      <c r="E39" s="31"/>
    </row>
    <row r="40" spans="1:22" ht="21" customHeight="1">
      <c r="A40" s="193">
        <v>1.5</v>
      </c>
      <c r="B40" s="195"/>
      <c r="C40" s="193" t="s">
        <v>151</v>
      </c>
      <c r="D40" s="483"/>
      <c r="E40" s="31"/>
    </row>
    <row r="41" spans="1:22" ht="20.25" customHeight="1">
      <c r="A41" s="193">
        <v>1.6</v>
      </c>
      <c r="B41" s="194" t="s">
        <v>210</v>
      </c>
      <c r="C41" s="193" t="s">
        <v>152</v>
      </c>
      <c r="D41" s="483">
        <v>0.32</v>
      </c>
      <c r="E41" s="31"/>
    </row>
    <row r="42" spans="1:22" ht="33.75" customHeight="1">
      <c r="A42" s="193">
        <v>1.7</v>
      </c>
      <c r="B42" s="195"/>
      <c r="C42" s="193" t="s">
        <v>175</v>
      </c>
      <c r="D42" s="483"/>
      <c r="E42" s="31"/>
    </row>
    <row r="43" spans="1:22" ht="23.25" customHeight="1">
      <c r="A43" s="193">
        <v>1.8</v>
      </c>
      <c r="B43" s="195"/>
      <c r="C43" s="197" t="s">
        <v>174</v>
      </c>
      <c r="D43" s="483"/>
      <c r="E43" s="31"/>
    </row>
    <row r="44" spans="1:22" ht="23.25" customHeight="1">
      <c r="A44" s="193">
        <v>1.9</v>
      </c>
      <c r="B44" s="477" t="s">
        <v>281</v>
      </c>
      <c r="C44" s="478"/>
      <c r="D44" s="485">
        <v>65.5</v>
      </c>
      <c r="E44" s="31"/>
    </row>
    <row r="45" spans="1:22" ht="23.25" customHeight="1">
      <c r="A45" s="198">
        <v>2</v>
      </c>
      <c r="B45" s="477" t="s">
        <v>282</v>
      </c>
      <c r="C45" s="478"/>
      <c r="D45" s="485"/>
      <c r="E45" s="31"/>
    </row>
    <row r="46" spans="1:22" ht="23.25" customHeight="1">
      <c r="A46" s="193">
        <v>2.1</v>
      </c>
      <c r="B46" s="195"/>
      <c r="C46" s="197"/>
      <c r="D46" s="483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483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483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483">
        <f>314.8-228.5</f>
        <v>86.300000000000011</v>
      </c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483">
        <v>38.1</v>
      </c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483">
        <v>148.6</v>
      </c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483"/>
      <c r="E52" s="31"/>
    </row>
    <row r="53" spans="1:22" ht="24" customHeight="1">
      <c r="A53" s="193">
        <v>2.8</v>
      </c>
      <c r="B53" s="195"/>
      <c r="C53" s="197" t="s">
        <v>160</v>
      </c>
      <c r="D53" s="483">
        <v>95.5</v>
      </c>
      <c r="E53" s="31"/>
    </row>
    <row r="54" spans="1:22" ht="33" customHeight="1">
      <c r="A54" s="193"/>
      <c r="B54" s="191" t="s">
        <v>167</v>
      </c>
      <c r="C54" s="30"/>
      <c r="D54" s="482">
        <f>SUM(D55:D58)</f>
        <v>0</v>
      </c>
      <c r="E54" s="31"/>
    </row>
    <row r="55" spans="1:22" ht="33" customHeight="1">
      <c r="A55" s="193">
        <v>1.1000000000000001</v>
      </c>
      <c r="B55" s="231"/>
      <c r="C55" s="232" t="s">
        <v>173</v>
      </c>
      <c r="D55" s="486"/>
      <c r="E55" s="31"/>
      <c r="F55" s="156"/>
    </row>
    <row r="56" spans="1:22" ht="30" customHeight="1">
      <c r="A56" s="193">
        <v>1.2</v>
      </c>
      <c r="B56" s="205"/>
      <c r="C56" s="193" t="s">
        <v>162</v>
      </c>
      <c r="D56" s="483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483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483"/>
      <c r="E58" s="31"/>
    </row>
    <row r="59" spans="1:22" s="179" customFormat="1" ht="29.25" customHeight="1">
      <c r="A59" s="206"/>
      <c r="B59" s="202" t="s">
        <v>71</v>
      </c>
      <c r="C59" s="207"/>
      <c r="D59" s="487">
        <f>SUM(D36:D54)</f>
        <v>544.52</v>
      </c>
      <c r="E59" s="209"/>
      <c r="F59" s="448">
        <f>+D59-D54</f>
        <v>544.52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0" t="s">
        <v>168</v>
      </c>
    </row>
    <row r="62" spans="1:22" ht="52.15" customHeight="1">
      <c r="A62" s="211">
        <v>1</v>
      </c>
      <c r="B62" s="212" t="s">
        <v>258</v>
      </c>
      <c r="C62" s="208">
        <v>311.39999999999998</v>
      </c>
      <c r="D62" s="532" t="s">
        <v>169</v>
      </c>
      <c r="E62" s="533"/>
    </row>
    <row r="63" spans="1:22" ht="36.75" customHeight="1"/>
    <row r="64" spans="1:22" s="168" customFormat="1" ht="25.5" customHeight="1">
      <c r="A64" s="213"/>
      <c r="B64" s="178" t="s">
        <v>2</v>
      </c>
      <c r="C64" s="214"/>
      <c r="D64" s="534" t="str">
        <f>'Ekamut-caxs'!C79</f>
        <v>Ալեքսան Հովհաննիսյան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3"/>
      <c r="C65" s="466"/>
      <c r="D65" s="531" t="s">
        <v>96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3"/>
      <c r="B66" s="178" t="s">
        <v>6</v>
      </c>
      <c r="C66" s="214"/>
      <c r="D66" s="534" t="str">
        <f>'Ekamut-caxs'!C81</f>
        <v>Մարիաննա Նուրումյան</v>
      </c>
      <c r="E66" s="534"/>
      <c r="F66" s="491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3"/>
      <c r="B67" s="215"/>
      <c r="C67" s="213" t="s">
        <v>1</v>
      </c>
      <c r="D67" s="531" t="s">
        <v>96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D75" s="489"/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8" customFormat="1" ht="28.5" customHeight="1">
      <c r="D78" s="490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488"/>
      <c r="E82" s="1"/>
    </row>
    <row r="83" spans="1:5" s="19" customFormat="1" ht="24" customHeight="1">
      <c r="A83" s="138"/>
      <c r="B83" s="1"/>
      <c r="C83" s="1"/>
      <c r="D83" s="488"/>
      <c r="E83" s="1"/>
    </row>
    <row r="84" spans="1:5" s="19" customFormat="1">
      <c r="A84" s="138"/>
      <c r="B84" s="1"/>
      <c r="C84" s="1"/>
      <c r="D84" s="488"/>
      <c r="E84" s="1"/>
    </row>
    <row r="85" spans="1:5" s="19" customFormat="1" ht="24.75" customHeight="1">
      <c r="A85" s="138"/>
      <c r="B85" s="1"/>
      <c r="C85" s="1"/>
      <c r="D85" s="488"/>
      <c r="E85" s="1"/>
    </row>
  </sheetData>
  <sheetProtection algorithmName="SHA-512" hashValue="Y3roSdlP5MjqzJl4l6A8b9yD+syBTRn4RZMkBGczwDpgvO8cT8FZnDCRanOZXq0VI7ffeqY+bMBlnsfS+4Y+Hg==" saltValue="qn+RtMR75tbq3+aVWteO2w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5" zoomScale="80" zoomScaleSheetLayoutView="80" workbookViewId="0">
      <selection activeCell="F72" activeCellId="1" sqref="C30 F7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8" t="s">
        <v>69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7" s="22" customFormat="1" ht="25.5" customHeight="1">
      <c r="A2" s="493" t="str">
        <f>+'Ekamut-caxs'!A14:D14</f>
        <v xml:space="preserve">«Երևանի Մալաթիա Սեբաստիայի մանկապատանեկան համալիր մարզադպրոց»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21"/>
      <c r="Q2" s="21"/>
    </row>
    <row r="3" spans="1:17" ht="25.5" customHeight="1">
      <c r="A3" s="527" t="s">
        <v>259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7" ht="21" customHeight="1" thickBot="1">
      <c r="O4" s="146" t="s">
        <v>0</v>
      </c>
    </row>
    <row r="5" spans="1:17" ht="33.75" customHeight="1">
      <c r="A5" s="540" t="s">
        <v>133</v>
      </c>
      <c r="B5" s="542" t="s">
        <v>70</v>
      </c>
      <c r="C5" s="550" t="s">
        <v>215</v>
      </c>
      <c r="D5" s="544" t="s">
        <v>182</v>
      </c>
      <c r="E5" s="545"/>
      <c r="F5" s="545"/>
      <c r="G5" s="545"/>
      <c r="H5" s="545"/>
      <c r="I5" s="545"/>
      <c r="J5" s="545"/>
      <c r="K5" s="545"/>
      <c r="L5" s="545"/>
      <c r="M5" s="545"/>
      <c r="N5" s="546"/>
      <c r="O5" s="547" t="s">
        <v>135</v>
      </c>
    </row>
    <row r="6" spans="1:17" ht="78.75" customHeight="1">
      <c r="A6" s="541"/>
      <c r="B6" s="543"/>
      <c r="C6" s="551"/>
      <c r="D6" s="309" t="s">
        <v>211</v>
      </c>
      <c r="E6" s="308" t="s">
        <v>221</v>
      </c>
      <c r="F6" s="308" t="s">
        <v>222</v>
      </c>
      <c r="G6" s="308" t="s">
        <v>134</v>
      </c>
      <c r="H6" s="308" t="s">
        <v>185</v>
      </c>
      <c r="I6" s="308" t="s">
        <v>184</v>
      </c>
      <c r="J6" s="308" t="s">
        <v>119</v>
      </c>
      <c r="K6" s="278" t="s">
        <v>171</v>
      </c>
      <c r="L6" s="278" t="s">
        <v>263</v>
      </c>
      <c r="M6" s="278" t="s">
        <v>250</v>
      </c>
      <c r="N6" s="310" t="s">
        <v>183</v>
      </c>
      <c r="O6" s="548"/>
    </row>
    <row r="7" spans="1:17" ht="31.5" customHeight="1">
      <c r="A7" s="309">
        <v>1</v>
      </c>
      <c r="B7" s="326" t="s">
        <v>192</v>
      </c>
      <c r="C7" s="322">
        <v>54015</v>
      </c>
      <c r="D7" s="311">
        <f>5324.2*2</f>
        <v>10648.4</v>
      </c>
      <c r="E7" s="268"/>
      <c r="F7" s="268"/>
      <c r="G7" s="268"/>
      <c r="H7" s="268"/>
      <c r="I7" s="268"/>
      <c r="J7" s="268"/>
      <c r="K7" s="268"/>
      <c r="L7" s="443">
        <v>90</v>
      </c>
      <c r="M7" s="443">
        <v>120.9</v>
      </c>
      <c r="N7" s="312"/>
      <c r="O7" s="319">
        <f>ROUND(SUM(C7:N7),1)</f>
        <v>64874.3</v>
      </c>
    </row>
    <row r="8" spans="1:17" ht="31.5" customHeight="1">
      <c r="A8" s="309">
        <v>1.1000000000000001</v>
      </c>
      <c r="B8" s="327" t="s">
        <v>119</v>
      </c>
      <c r="C8" s="325"/>
      <c r="D8" s="313" t="s">
        <v>177</v>
      </c>
      <c r="E8" s="290" t="s">
        <v>177</v>
      </c>
      <c r="F8" s="290" t="s">
        <v>177</v>
      </c>
      <c r="G8" s="290" t="s">
        <v>177</v>
      </c>
      <c r="H8" s="290" t="s">
        <v>177</v>
      </c>
      <c r="I8" s="290" t="s">
        <v>177</v>
      </c>
      <c r="J8" s="290" t="s">
        <v>177</v>
      </c>
      <c r="K8" s="290" t="s">
        <v>177</v>
      </c>
      <c r="L8" s="290" t="s">
        <v>177</v>
      </c>
      <c r="M8" s="444" t="s">
        <v>177</v>
      </c>
      <c r="N8" s="314" t="s">
        <v>177</v>
      </c>
      <c r="O8" s="320" t="s">
        <v>177</v>
      </c>
    </row>
    <row r="9" spans="1:17" ht="31.5" customHeight="1">
      <c r="A9" s="309">
        <v>1.2</v>
      </c>
      <c r="B9" s="327" t="s">
        <v>183</v>
      </c>
      <c r="C9" s="325"/>
      <c r="D9" s="313" t="s">
        <v>177</v>
      </c>
      <c r="E9" s="290" t="s">
        <v>177</v>
      </c>
      <c r="F9" s="290" t="s">
        <v>177</v>
      </c>
      <c r="G9" s="290" t="s">
        <v>177</v>
      </c>
      <c r="H9" s="290" t="s">
        <v>177</v>
      </c>
      <c r="I9" s="290" t="s">
        <v>177</v>
      </c>
      <c r="J9" s="290" t="s">
        <v>177</v>
      </c>
      <c r="K9" s="290" t="s">
        <v>177</v>
      </c>
      <c r="L9" s="290" t="s">
        <v>177</v>
      </c>
      <c r="M9" s="444" t="s">
        <v>177</v>
      </c>
      <c r="N9" s="314" t="s">
        <v>177</v>
      </c>
      <c r="O9" s="320" t="s">
        <v>177</v>
      </c>
    </row>
    <row r="10" spans="1:17" ht="31.5" customHeight="1">
      <c r="A10" s="309">
        <v>1.3</v>
      </c>
      <c r="B10" s="442" t="s">
        <v>249</v>
      </c>
      <c r="C10" s="325">
        <v>362.7</v>
      </c>
      <c r="D10" s="313" t="s">
        <v>177</v>
      </c>
      <c r="E10" s="290" t="s">
        <v>177</v>
      </c>
      <c r="F10" s="290" t="s">
        <v>177</v>
      </c>
      <c r="G10" s="290" t="s">
        <v>177</v>
      </c>
      <c r="H10" s="290" t="s">
        <v>177</v>
      </c>
      <c r="I10" s="290" t="s">
        <v>177</v>
      </c>
      <c r="J10" s="290" t="s">
        <v>177</v>
      </c>
      <c r="K10" s="290" t="s">
        <v>177</v>
      </c>
      <c r="L10" s="290" t="s">
        <v>177</v>
      </c>
      <c r="M10" s="444" t="s">
        <v>177</v>
      </c>
      <c r="N10" s="314" t="s">
        <v>177</v>
      </c>
      <c r="O10" s="320" t="s">
        <v>177</v>
      </c>
    </row>
    <row r="11" spans="1:17" ht="48" customHeight="1">
      <c r="A11" s="309">
        <v>1.4</v>
      </c>
      <c r="B11" s="449" t="s">
        <v>263</v>
      </c>
      <c r="C11" s="325">
        <v>450</v>
      </c>
      <c r="D11" s="313" t="s">
        <v>177</v>
      </c>
      <c r="E11" s="290" t="s">
        <v>177</v>
      </c>
      <c r="F11" s="290" t="s">
        <v>177</v>
      </c>
      <c r="G11" s="290" t="s">
        <v>177</v>
      </c>
      <c r="H11" s="290" t="s">
        <v>177</v>
      </c>
      <c r="I11" s="290" t="s">
        <v>177</v>
      </c>
      <c r="J11" s="290" t="s">
        <v>177</v>
      </c>
      <c r="K11" s="290" t="s">
        <v>177</v>
      </c>
      <c r="L11" s="290" t="s">
        <v>177</v>
      </c>
      <c r="M11" s="444" t="s">
        <v>177</v>
      </c>
      <c r="N11" s="314" t="s">
        <v>177</v>
      </c>
      <c r="O11" s="320" t="s">
        <v>177</v>
      </c>
    </row>
    <row r="12" spans="1:17" ht="33.75" customHeight="1">
      <c r="A12" s="309">
        <v>2</v>
      </c>
      <c r="B12" s="328" t="s">
        <v>93</v>
      </c>
      <c r="C12" s="323">
        <v>60</v>
      </c>
      <c r="D12" s="315">
        <v>12</v>
      </c>
      <c r="E12" s="290" t="s">
        <v>177</v>
      </c>
      <c r="F12" s="290" t="s">
        <v>177</v>
      </c>
      <c r="G12" s="290" t="s">
        <v>177</v>
      </c>
      <c r="H12" s="290" t="s">
        <v>177</v>
      </c>
      <c r="I12" s="290" t="s">
        <v>177</v>
      </c>
      <c r="J12" s="290" t="s">
        <v>177</v>
      </c>
      <c r="K12" s="290" t="s">
        <v>177</v>
      </c>
      <c r="L12" s="290" t="s">
        <v>177</v>
      </c>
      <c r="M12" s="444" t="s">
        <v>177</v>
      </c>
      <c r="N12" s="314" t="s">
        <v>177</v>
      </c>
      <c r="O12" s="319">
        <f>ROUND(SUM(C12:N12),1)</f>
        <v>72</v>
      </c>
    </row>
    <row r="13" spans="1:17" s="170" customFormat="1" ht="34.5" customHeight="1" thickBot="1">
      <c r="A13" s="329"/>
      <c r="B13" s="330" t="s">
        <v>71</v>
      </c>
      <c r="C13" s="324" t="s">
        <v>177</v>
      </c>
      <c r="D13" s="316" t="s">
        <v>177</v>
      </c>
      <c r="E13" s="317" t="s">
        <v>177</v>
      </c>
      <c r="F13" s="317" t="s">
        <v>177</v>
      </c>
      <c r="G13" s="317" t="s">
        <v>177</v>
      </c>
      <c r="H13" s="317" t="s">
        <v>177</v>
      </c>
      <c r="I13" s="317" t="s">
        <v>177</v>
      </c>
      <c r="J13" s="317" t="s">
        <v>177</v>
      </c>
      <c r="K13" s="317" t="s">
        <v>177</v>
      </c>
      <c r="L13" s="317" t="s">
        <v>177</v>
      </c>
      <c r="M13" s="445" t="s">
        <v>177</v>
      </c>
      <c r="N13" s="318" t="s">
        <v>177</v>
      </c>
      <c r="O13" s="321">
        <f>ROUND(SUM(O7:O12),1)</f>
        <v>64946.3</v>
      </c>
    </row>
    <row r="14" spans="1:17" s="170" customFormat="1" ht="34.5" customHeight="1">
      <c r="B14" s="235"/>
      <c r="C14" s="235"/>
      <c r="D14" s="236"/>
      <c r="E14" s="236"/>
      <c r="F14" s="236"/>
      <c r="G14" s="236"/>
      <c r="H14" s="177"/>
      <c r="I14" s="177"/>
      <c r="J14" s="238"/>
      <c r="K14" s="177"/>
      <c r="L14" s="177"/>
      <c r="M14" s="177"/>
      <c r="N14" s="236"/>
      <c r="O14" s="237"/>
    </row>
    <row r="15" spans="1:17" s="172" customFormat="1" ht="21" customHeight="1">
      <c r="B15" s="176"/>
      <c r="C15" s="176"/>
      <c r="D15" s="216"/>
      <c r="E15" s="216"/>
      <c r="F15" s="279"/>
      <c r="G15" s="219"/>
      <c r="H15" s="171"/>
      <c r="I15" s="171"/>
      <c r="J15" s="216"/>
      <c r="K15" s="549"/>
      <c r="L15" s="549"/>
      <c r="M15" s="549"/>
      <c r="N15" s="549"/>
      <c r="O15" s="265"/>
    </row>
    <row r="16" spans="1:17" s="170" customFormat="1" ht="69" customHeight="1">
      <c r="B16" s="535" t="s">
        <v>188</v>
      </c>
      <c r="C16" s="552"/>
      <c r="D16" s="536"/>
      <c r="E16" s="216"/>
      <c r="H16" s="216"/>
      <c r="I16" s="535" t="s">
        <v>187</v>
      </c>
      <c r="J16" s="536"/>
      <c r="K16" s="216"/>
      <c r="L16" s="216"/>
      <c r="M16" s="216"/>
      <c r="N16" s="216"/>
      <c r="O16" s="216"/>
    </row>
    <row r="17" spans="2:15" s="170" customFormat="1" ht="48" customHeight="1">
      <c r="B17" s="221" t="s">
        <v>172</v>
      </c>
      <c r="C17" s="185" t="s">
        <v>220</v>
      </c>
      <c r="D17" s="185" t="s">
        <v>219</v>
      </c>
      <c r="E17" s="280"/>
      <c r="H17" s="242"/>
      <c r="I17" s="221" t="s">
        <v>172</v>
      </c>
      <c r="J17" s="185" t="s">
        <v>186</v>
      </c>
      <c r="K17" s="280"/>
      <c r="L17" s="280"/>
      <c r="M17" s="280"/>
      <c r="N17" s="280"/>
      <c r="O17" s="242"/>
    </row>
    <row r="18" spans="2:15" s="452" customFormat="1" ht="24" customHeight="1">
      <c r="B18" s="453">
        <v>104000</v>
      </c>
      <c r="C18" s="454">
        <f>ROUND(4*B18*2/1000,1)</f>
        <v>832</v>
      </c>
      <c r="D18" s="450">
        <v>107.9</v>
      </c>
      <c r="E18" s="455"/>
      <c r="H18" s="456"/>
      <c r="I18" s="453">
        <v>104000</v>
      </c>
      <c r="J18" s="451">
        <v>108.3</v>
      </c>
      <c r="K18" s="457"/>
      <c r="L18" s="457"/>
      <c r="M18" s="457"/>
      <c r="N18" s="457"/>
      <c r="O18" s="456"/>
    </row>
    <row r="19" spans="2:15" s="458" customFormat="1" ht="24" customHeight="1">
      <c r="B19" s="453">
        <v>108600</v>
      </c>
      <c r="C19" s="454">
        <f>ROUND(4*B19*2/1000,1)</f>
        <v>868.8</v>
      </c>
      <c r="D19" s="451">
        <v>112.6</v>
      </c>
      <c r="E19" s="459"/>
      <c r="H19" s="460"/>
      <c r="I19" s="461">
        <v>108600</v>
      </c>
      <c r="J19" s="451">
        <v>113.1</v>
      </c>
      <c r="K19" s="462"/>
      <c r="L19" s="462"/>
      <c r="M19" s="462"/>
      <c r="N19" s="462"/>
      <c r="O19" s="460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9" t="str">
        <f>+'Ekamut-caxs'!C79</f>
        <v>Ալեքսան Հովհաննիսյան</v>
      </c>
      <c r="I21" s="539"/>
      <c r="J21" s="53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7" t="s">
        <v>96</v>
      </c>
      <c r="I22" s="537"/>
      <c r="J22" s="53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9" t="str">
        <f>+'Ekamut-caxs'!C81</f>
        <v>Մարիաննա Նուրումյան</v>
      </c>
      <c r="I23" s="539"/>
      <c r="J23" s="53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7" t="s">
        <v>96</v>
      </c>
      <c r="I24" s="537"/>
      <c r="J24" s="53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DHFoerkzhcv5ZZOTaZ+D7BLl0rd2bZd+llzEaOgxfrh82Z34kMCqPyJjAKX8NLE/P9cNbN0LnbeIBkXuAH25Sg==" saltValue="6FZ9YAye8WX4URe5y00GA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90" zoomScaleSheetLayoutView="90" workbookViewId="0">
      <selection activeCell="F72" activeCellId="1" sqref="C30 F72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5" s="355" customFormat="1" ht="18.75" customHeight="1">
      <c r="A1" s="559" t="s">
        <v>69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55" customFormat="1" ht="21.75" customHeight="1">
      <c r="A2" s="555" t="str">
        <f>+'Ekamut-caxs'!A14:D14</f>
        <v xml:space="preserve">«Երևանի Մալաթիա Սեբաստիայի մանկապատանեկան համալիր մարզադպրոց»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55" customFormat="1" ht="21" customHeight="1">
      <c r="A3" s="555" t="s">
        <v>97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357" customFormat="1" ht="24.75" customHeight="1">
      <c r="A5" s="560" t="s">
        <v>117</v>
      </c>
      <c r="B5" s="562" t="s">
        <v>98</v>
      </c>
      <c r="C5" s="564" t="s">
        <v>99</v>
      </c>
      <c r="D5" s="565"/>
      <c r="E5" s="565"/>
      <c r="F5" s="566"/>
      <c r="G5" s="567" t="s">
        <v>100</v>
      </c>
      <c r="H5" s="567"/>
      <c r="I5" s="567"/>
      <c r="J5" s="567"/>
      <c r="K5" s="567" t="s">
        <v>125</v>
      </c>
      <c r="L5" s="567"/>
      <c r="M5" s="567"/>
      <c r="N5" s="567"/>
      <c r="O5" s="567"/>
    </row>
    <row r="6" spans="1:15" s="363" customFormat="1" ht="51" customHeight="1">
      <c r="A6" s="561"/>
      <c r="B6" s="563"/>
      <c r="C6" s="358" t="s">
        <v>224</v>
      </c>
      <c r="D6" s="359" t="s">
        <v>225</v>
      </c>
      <c r="E6" s="359" t="s">
        <v>235</v>
      </c>
      <c r="F6" s="360" t="s">
        <v>236</v>
      </c>
      <c r="G6" s="359" t="s">
        <v>226</v>
      </c>
      <c r="H6" s="361" t="s">
        <v>225</v>
      </c>
      <c r="I6" s="359" t="s">
        <v>237</v>
      </c>
      <c r="J6" s="361" t="s">
        <v>236</v>
      </c>
      <c r="K6" s="359" t="s">
        <v>224</v>
      </c>
      <c r="L6" s="359" t="s">
        <v>235</v>
      </c>
      <c r="M6" s="361" t="s">
        <v>238</v>
      </c>
      <c r="N6" s="362" t="s">
        <v>239</v>
      </c>
      <c r="O6" s="362" t="s">
        <v>240</v>
      </c>
    </row>
    <row r="7" spans="1:15" ht="19.5" customHeight="1">
      <c r="A7" s="364">
        <v>1</v>
      </c>
      <c r="B7" s="365" t="s">
        <v>101</v>
      </c>
      <c r="C7" s="241" t="s">
        <v>214</v>
      </c>
      <c r="D7" s="240" t="s">
        <v>214</v>
      </c>
      <c r="E7" s="366">
        <v>1702</v>
      </c>
      <c r="F7" s="367">
        <v>244577</v>
      </c>
      <c r="G7" s="368" t="s">
        <v>214</v>
      </c>
      <c r="H7" s="240" t="s">
        <v>214</v>
      </c>
      <c r="I7" s="366">
        <v>1621</v>
      </c>
      <c r="J7" s="369">
        <v>84556</v>
      </c>
      <c r="K7" s="370" t="s">
        <v>214</v>
      </c>
      <c r="L7" s="366">
        <v>17</v>
      </c>
      <c r="M7" s="371">
        <f>+L7*200.47</f>
        <v>3407.99</v>
      </c>
      <c r="N7" s="372">
        <f>+L7*7.94904</f>
        <v>135.13368</v>
      </c>
      <c r="O7" s="373">
        <f>+N7+M7</f>
        <v>3543.1236799999997</v>
      </c>
    </row>
    <row r="8" spans="1:15" ht="19.5" customHeight="1">
      <c r="A8" s="364">
        <v>2</v>
      </c>
      <c r="B8" s="365" t="s">
        <v>241</v>
      </c>
      <c r="C8" s="241" t="s">
        <v>214</v>
      </c>
      <c r="D8" s="240" t="s">
        <v>214</v>
      </c>
      <c r="E8" s="366">
        <v>1857</v>
      </c>
      <c r="F8" s="367">
        <v>266850</v>
      </c>
      <c r="G8" s="368" t="s">
        <v>214</v>
      </c>
      <c r="H8" s="240" t="s">
        <v>214</v>
      </c>
      <c r="I8" s="366">
        <v>1710</v>
      </c>
      <c r="J8" s="369">
        <v>89256</v>
      </c>
      <c r="K8" s="370" t="s">
        <v>214</v>
      </c>
      <c r="L8" s="366">
        <v>80</v>
      </c>
      <c r="M8" s="371">
        <f t="shared" ref="M8:M18" si="0">+L8*200.47</f>
        <v>16037.6</v>
      </c>
      <c r="N8" s="372">
        <f t="shared" ref="N8:N18" si="1">+L8*7.94904</f>
        <v>635.92319999999995</v>
      </c>
      <c r="O8" s="373">
        <f t="shared" ref="O8:O18" si="2">+N8+M8</f>
        <v>16673.5232</v>
      </c>
    </row>
    <row r="9" spans="1:15" ht="19.5" customHeight="1">
      <c r="A9" s="364">
        <v>3</v>
      </c>
      <c r="B9" s="365" t="s">
        <v>102</v>
      </c>
      <c r="C9" s="241" t="s">
        <v>214</v>
      </c>
      <c r="D9" s="240" t="s">
        <v>214</v>
      </c>
      <c r="E9" s="366">
        <v>1550</v>
      </c>
      <c r="F9" s="367">
        <v>222735</v>
      </c>
      <c r="G9" s="368" t="s">
        <v>214</v>
      </c>
      <c r="H9" s="240" t="s">
        <v>214</v>
      </c>
      <c r="I9" s="366">
        <v>1393</v>
      </c>
      <c r="J9" s="369">
        <v>72466</v>
      </c>
      <c r="K9" s="370" t="s">
        <v>214</v>
      </c>
      <c r="L9" s="366">
        <v>18</v>
      </c>
      <c r="M9" s="371">
        <f t="shared" si="0"/>
        <v>3608.46</v>
      </c>
      <c r="N9" s="372">
        <f t="shared" si="1"/>
        <v>143.08271999999999</v>
      </c>
      <c r="O9" s="373">
        <f t="shared" si="2"/>
        <v>3751.5427199999999</v>
      </c>
    </row>
    <row r="10" spans="1:15" ht="19.5" customHeight="1">
      <c r="A10" s="364">
        <v>4</v>
      </c>
      <c r="B10" s="365" t="s">
        <v>103</v>
      </c>
      <c r="C10" s="374" t="s">
        <v>214</v>
      </c>
      <c r="D10" s="375" t="s">
        <v>214</v>
      </c>
      <c r="E10" s="366">
        <v>571</v>
      </c>
      <c r="F10" s="367">
        <v>82052.7</v>
      </c>
      <c r="G10" s="368" t="s">
        <v>214</v>
      </c>
      <c r="H10" s="376" t="s">
        <v>214</v>
      </c>
      <c r="I10" s="366">
        <v>1273</v>
      </c>
      <c r="J10" s="369">
        <v>66640</v>
      </c>
      <c r="K10" s="370" t="s">
        <v>214</v>
      </c>
      <c r="L10" s="366">
        <v>33</v>
      </c>
      <c r="M10" s="371">
        <f t="shared" si="0"/>
        <v>6615.51</v>
      </c>
      <c r="N10" s="372">
        <f t="shared" si="1"/>
        <v>262.31832000000003</v>
      </c>
      <c r="O10" s="373">
        <f t="shared" si="2"/>
        <v>6877.8283200000005</v>
      </c>
    </row>
    <row r="11" spans="1:15" ht="19.5" customHeight="1">
      <c r="A11" s="364">
        <v>5</v>
      </c>
      <c r="B11" s="365" t="s">
        <v>104</v>
      </c>
      <c r="C11" s="374" t="s">
        <v>214</v>
      </c>
      <c r="D11" s="375" t="s">
        <v>214</v>
      </c>
      <c r="E11" s="366"/>
      <c r="F11" s="367"/>
      <c r="G11" s="368" t="s">
        <v>214</v>
      </c>
      <c r="H11" s="376" t="s">
        <v>214</v>
      </c>
      <c r="I11" s="366">
        <v>1166</v>
      </c>
      <c r="J11" s="369">
        <v>61198</v>
      </c>
      <c r="K11" s="370" t="s">
        <v>214</v>
      </c>
      <c r="L11" s="366">
        <v>32</v>
      </c>
      <c r="M11" s="371">
        <f t="shared" si="0"/>
        <v>6415.04</v>
      </c>
      <c r="N11" s="372">
        <f t="shared" si="1"/>
        <v>254.36928</v>
      </c>
      <c r="O11" s="373">
        <f t="shared" si="2"/>
        <v>6669.4092799999999</v>
      </c>
    </row>
    <row r="12" spans="1:15" ht="19.5" customHeight="1">
      <c r="A12" s="364">
        <v>6</v>
      </c>
      <c r="B12" s="365" t="s">
        <v>105</v>
      </c>
      <c r="C12" s="374" t="s">
        <v>214</v>
      </c>
      <c r="D12" s="375" t="s">
        <v>214</v>
      </c>
      <c r="E12" s="366"/>
      <c r="F12" s="367"/>
      <c r="G12" s="368" t="s">
        <v>214</v>
      </c>
      <c r="H12" s="376" t="s">
        <v>214</v>
      </c>
      <c r="I12" s="366">
        <v>840</v>
      </c>
      <c r="J12" s="369">
        <v>43709</v>
      </c>
      <c r="K12" s="370" t="s">
        <v>214</v>
      </c>
      <c r="L12" s="366">
        <v>34</v>
      </c>
      <c r="M12" s="371">
        <f t="shared" si="0"/>
        <v>6815.98</v>
      </c>
      <c r="N12" s="372">
        <f t="shared" si="1"/>
        <v>270.26736</v>
      </c>
      <c r="O12" s="373">
        <f t="shared" si="2"/>
        <v>7086.2473599999994</v>
      </c>
    </row>
    <row r="13" spans="1:15" ht="19.5" customHeight="1">
      <c r="A13" s="364">
        <v>7</v>
      </c>
      <c r="B13" s="365" t="s">
        <v>106</v>
      </c>
      <c r="C13" s="374" t="s">
        <v>214</v>
      </c>
      <c r="D13" s="375" t="s">
        <v>214</v>
      </c>
      <c r="E13" s="366">
        <v>62</v>
      </c>
      <c r="F13" s="367">
        <v>8909.4</v>
      </c>
      <c r="G13" s="368" t="s">
        <v>214</v>
      </c>
      <c r="H13" s="376" t="s">
        <v>214</v>
      </c>
      <c r="I13" s="366">
        <v>632</v>
      </c>
      <c r="J13" s="369">
        <v>32571</v>
      </c>
      <c r="K13" s="370" t="s">
        <v>214</v>
      </c>
      <c r="L13" s="366">
        <v>67</v>
      </c>
      <c r="M13" s="371">
        <f t="shared" si="0"/>
        <v>13431.49</v>
      </c>
      <c r="N13" s="372">
        <f t="shared" si="1"/>
        <v>532.58568000000002</v>
      </c>
      <c r="O13" s="373">
        <f t="shared" si="2"/>
        <v>13964.07568</v>
      </c>
    </row>
    <row r="14" spans="1:15" ht="19.5" customHeight="1">
      <c r="A14" s="364">
        <v>8</v>
      </c>
      <c r="B14" s="377" t="s">
        <v>107</v>
      </c>
      <c r="C14" s="374" t="s">
        <v>214</v>
      </c>
      <c r="D14" s="375" t="s">
        <v>214</v>
      </c>
      <c r="E14" s="366"/>
      <c r="F14" s="367"/>
      <c r="G14" s="368" t="s">
        <v>214</v>
      </c>
      <c r="H14" s="376" t="s">
        <v>214</v>
      </c>
      <c r="I14" s="366">
        <v>509</v>
      </c>
      <c r="J14" s="369">
        <v>26121.9</v>
      </c>
      <c r="K14" s="370" t="s">
        <v>214</v>
      </c>
      <c r="L14" s="366">
        <v>44</v>
      </c>
      <c r="M14" s="371">
        <f t="shared" si="0"/>
        <v>8820.68</v>
      </c>
      <c r="N14" s="372">
        <f t="shared" si="1"/>
        <v>349.75776000000002</v>
      </c>
      <c r="O14" s="373">
        <f t="shared" si="2"/>
        <v>9170.4377600000007</v>
      </c>
    </row>
    <row r="15" spans="1:15" ht="19.5" customHeight="1">
      <c r="A15" s="364">
        <v>9</v>
      </c>
      <c r="B15" s="377" t="s">
        <v>108</v>
      </c>
      <c r="C15" s="374" t="s">
        <v>214</v>
      </c>
      <c r="D15" s="375" t="s">
        <v>214</v>
      </c>
      <c r="E15" s="366"/>
      <c r="F15" s="367"/>
      <c r="G15" s="368" t="s">
        <v>214</v>
      </c>
      <c r="H15" s="376" t="s">
        <v>214</v>
      </c>
      <c r="I15" s="366">
        <v>1158</v>
      </c>
      <c r="J15" s="369">
        <v>60815</v>
      </c>
      <c r="K15" s="370" t="s">
        <v>214</v>
      </c>
      <c r="L15" s="366">
        <v>87</v>
      </c>
      <c r="M15" s="371">
        <f t="shared" si="0"/>
        <v>17440.89</v>
      </c>
      <c r="N15" s="372">
        <f t="shared" si="1"/>
        <v>691.56647999999996</v>
      </c>
      <c r="O15" s="373">
        <f t="shared" si="2"/>
        <v>18132.456480000001</v>
      </c>
    </row>
    <row r="16" spans="1:15" ht="19.5" customHeight="1">
      <c r="A16" s="364">
        <v>10</v>
      </c>
      <c r="B16" s="377" t="s">
        <v>109</v>
      </c>
      <c r="C16" s="374" t="s">
        <v>214</v>
      </c>
      <c r="D16" s="375" t="s">
        <v>214</v>
      </c>
      <c r="E16" s="366"/>
      <c r="F16" s="367"/>
      <c r="G16" s="378" t="s">
        <v>214</v>
      </c>
      <c r="H16" s="376" t="s">
        <v>214</v>
      </c>
      <c r="I16" s="366">
        <v>1195</v>
      </c>
      <c r="J16" s="369">
        <v>62982</v>
      </c>
      <c r="K16" s="370" t="s">
        <v>214</v>
      </c>
      <c r="L16" s="366">
        <v>128</v>
      </c>
      <c r="M16" s="371">
        <f t="shared" si="0"/>
        <v>25660.16</v>
      </c>
      <c r="N16" s="372">
        <f t="shared" si="1"/>
        <v>1017.47712</v>
      </c>
      <c r="O16" s="373">
        <f t="shared" si="2"/>
        <v>26677.637119999999</v>
      </c>
    </row>
    <row r="17" spans="1:15" ht="19.5" customHeight="1">
      <c r="A17" s="364">
        <v>11</v>
      </c>
      <c r="B17" s="377" t="s">
        <v>110</v>
      </c>
      <c r="C17" s="467">
        <v>990</v>
      </c>
      <c r="D17" s="468">
        <f>+C17*143.7</f>
        <v>142263</v>
      </c>
      <c r="E17" s="380">
        <f>+MAX(C17,E9)</f>
        <v>1550</v>
      </c>
      <c r="F17" s="381">
        <f>+E17*143.7</f>
        <v>222734.99999999997</v>
      </c>
      <c r="G17" s="467">
        <v>1509</v>
      </c>
      <c r="H17" s="467">
        <v>59925</v>
      </c>
      <c r="I17" s="380">
        <f>+MAX(G17,I7)</f>
        <v>1621</v>
      </c>
      <c r="J17" s="382">
        <f>+I17*53.48</f>
        <v>86691.08</v>
      </c>
      <c r="K17" s="469">
        <v>34</v>
      </c>
      <c r="L17" s="380">
        <f>+MAX(K17,L8)</f>
        <v>80</v>
      </c>
      <c r="M17" s="371">
        <f t="shared" si="0"/>
        <v>16037.6</v>
      </c>
      <c r="N17" s="372">
        <f t="shared" si="1"/>
        <v>635.92319999999995</v>
      </c>
      <c r="O17" s="373">
        <f t="shared" si="2"/>
        <v>16673.5232</v>
      </c>
    </row>
    <row r="18" spans="1:15" ht="19.5" customHeight="1">
      <c r="A18" s="364">
        <v>12</v>
      </c>
      <c r="B18" s="377" t="s">
        <v>111</v>
      </c>
      <c r="C18" s="467">
        <v>1702</v>
      </c>
      <c r="D18" s="468">
        <v>244577</v>
      </c>
      <c r="E18" s="380">
        <f>+MAX(C18,E7)</f>
        <v>1702</v>
      </c>
      <c r="F18" s="381">
        <f>+E18*143.7</f>
        <v>244577.4</v>
      </c>
      <c r="G18" s="467">
        <v>1349</v>
      </c>
      <c r="H18" s="467">
        <v>78924</v>
      </c>
      <c r="I18" s="380">
        <f>+MAX(G18,I7)</f>
        <v>1621</v>
      </c>
      <c r="J18" s="382">
        <f>+I18*53.48</f>
        <v>86691.08</v>
      </c>
      <c r="K18" s="470">
        <v>28</v>
      </c>
      <c r="L18" s="380">
        <f>+MAX(K18,L7)</f>
        <v>28</v>
      </c>
      <c r="M18" s="371">
        <f t="shared" si="0"/>
        <v>5613.16</v>
      </c>
      <c r="N18" s="372">
        <f t="shared" si="1"/>
        <v>222.57312000000002</v>
      </c>
      <c r="O18" s="373">
        <f t="shared" si="2"/>
        <v>5835.7331199999999</v>
      </c>
    </row>
    <row r="19" spans="1:15" ht="32.25" customHeight="1" thickBot="1">
      <c r="A19" s="383"/>
      <c r="B19" s="384" t="s">
        <v>94</v>
      </c>
      <c r="C19" s="385">
        <f t="shared" ref="C19:K19" si="3">SUM(C7:C18)</f>
        <v>2692</v>
      </c>
      <c r="D19" s="386">
        <f t="shared" si="3"/>
        <v>386840</v>
      </c>
      <c r="E19" s="387">
        <f t="shared" si="3"/>
        <v>8994</v>
      </c>
      <c r="F19" s="388">
        <f>SUM(F7:F18)</f>
        <v>1292436.5</v>
      </c>
      <c r="G19" s="389">
        <f>SUM(G7:G18)</f>
        <v>2858</v>
      </c>
      <c r="H19" s="386">
        <f>SUM(H7:H18)</f>
        <v>138849</v>
      </c>
      <c r="I19" s="387">
        <f>SUM(I7:I18)</f>
        <v>14739</v>
      </c>
      <c r="J19" s="390">
        <f>SUM(J7:J18)</f>
        <v>773697.05999999994</v>
      </c>
      <c r="K19" s="385">
        <f t="shared" si="3"/>
        <v>62</v>
      </c>
      <c r="L19" s="387">
        <f>SUM(L7:L18)</f>
        <v>648</v>
      </c>
      <c r="M19" s="390">
        <f>SUM(M7:M18)</f>
        <v>129904.56000000001</v>
      </c>
      <c r="N19" s="391">
        <f>SUM(N7:N18)</f>
        <v>5150.9779200000003</v>
      </c>
      <c r="O19" s="390">
        <f>SUM(O7:O18)</f>
        <v>135055.53792</v>
      </c>
    </row>
    <row r="20" spans="1:15" ht="21.75" customHeight="1">
      <c r="B20" s="392"/>
      <c r="C20" s="393"/>
      <c r="D20" s="394"/>
      <c r="E20" s="393"/>
      <c r="F20" s="394">
        <f>ROUND(F19/1000,1)</f>
        <v>1292.4000000000001</v>
      </c>
      <c r="G20" s="393"/>
      <c r="H20" s="394"/>
      <c r="I20" s="393"/>
      <c r="J20" s="394">
        <f>ROUND(J19/1000,1)</f>
        <v>773.7</v>
      </c>
      <c r="K20" s="393"/>
      <c r="L20" s="393"/>
      <c r="M20" s="394">
        <f>ROUND(M19/1000,1)</f>
        <v>129.9</v>
      </c>
      <c r="N20" s="394">
        <f t="shared" ref="N20:O20" si="4">ROUND(N19/1000,1)</f>
        <v>5.2</v>
      </c>
      <c r="O20" s="394">
        <f t="shared" si="4"/>
        <v>135.1</v>
      </c>
    </row>
    <row r="21" spans="1:15" ht="33.75" customHeight="1" thickBot="1">
      <c r="B21" s="554" t="s">
        <v>242</v>
      </c>
      <c r="C21" s="554"/>
      <c r="D21" s="554"/>
      <c r="E21" s="395"/>
      <c r="F21" s="396"/>
      <c r="H21" s="395"/>
      <c r="M21" s="394"/>
    </row>
    <row r="22" spans="1:15" s="355" customFormat="1" ht="34.5" customHeight="1">
      <c r="A22" s="397"/>
      <c r="B22" s="398" t="s">
        <v>129</v>
      </c>
      <c r="C22" s="399" t="s">
        <v>130</v>
      </c>
      <c r="D22" s="399" t="s">
        <v>214</v>
      </c>
      <c r="E22" s="399" t="s">
        <v>214</v>
      </c>
      <c r="F22" s="400" t="s">
        <v>214</v>
      </c>
      <c r="G22" s="399" t="s">
        <v>130</v>
      </c>
      <c r="H22" s="399" t="s">
        <v>214</v>
      </c>
      <c r="I22" s="399" t="s">
        <v>214</v>
      </c>
      <c r="J22" s="401" t="s">
        <v>214</v>
      </c>
      <c r="K22" s="399" t="s">
        <v>130</v>
      </c>
      <c r="L22" s="399" t="s">
        <v>214</v>
      </c>
      <c r="M22" s="402" t="s">
        <v>214</v>
      </c>
      <c r="N22" s="397" t="s">
        <v>214</v>
      </c>
      <c r="O22" s="401" t="s">
        <v>214</v>
      </c>
    </row>
    <row r="23" spans="1:15" ht="23.25" customHeight="1">
      <c r="A23" s="403">
        <v>1</v>
      </c>
      <c r="B23" s="404"/>
      <c r="C23" s="379"/>
      <c r="D23" s="373" t="s">
        <v>214</v>
      </c>
      <c r="E23" s="373" t="s">
        <v>214</v>
      </c>
      <c r="F23" s="367"/>
      <c r="G23" s="405"/>
      <c r="H23" s="373" t="s">
        <v>214</v>
      </c>
      <c r="I23" s="373" t="s">
        <v>214</v>
      </c>
      <c r="J23" s="406"/>
      <c r="K23" s="405"/>
      <c r="L23" s="373" t="s">
        <v>214</v>
      </c>
      <c r="M23" s="407"/>
      <c r="N23" s="403" t="s">
        <v>214</v>
      </c>
      <c r="O23" s="408" t="s">
        <v>214</v>
      </c>
    </row>
    <row r="24" spans="1:15" ht="23.25" customHeight="1">
      <c r="A24" s="403">
        <v>2</v>
      </c>
      <c r="B24" s="404"/>
      <c r="C24" s="379"/>
      <c r="D24" s="373" t="s">
        <v>214</v>
      </c>
      <c r="E24" s="373" t="s">
        <v>214</v>
      </c>
      <c r="F24" s="367"/>
      <c r="G24" s="405"/>
      <c r="H24" s="373" t="s">
        <v>214</v>
      </c>
      <c r="I24" s="373" t="s">
        <v>214</v>
      </c>
      <c r="J24" s="406"/>
      <c r="K24" s="405"/>
      <c r="L24" s="373" t="s">
        <v>214</v>
      </c>
      <c r="M24" s="407"/>
      <c r="N24" s="403" t="s">
        <v>214</v>
      </c>
      <c r="O24" s="408" t="s">
        <v>214</v>
      </c>
    </row>
    <row r="25" spans="1:15" s="363" customFormat="1" ht="23.25" customHeight="1">
      <c r="A25" s="364">
        <v>3</v>
      </c>
      <c r="B25" s="409"/>
      <c r="C25" s="410"/>
      <c r="D25" s="411" t="s">
        <v>214</v>
      </c>
      <c r="E25" s="411" t="s">
        <v>214</v>
      </c>
      <c r="F25" s="412"/>
      <c r="G25" s="413"/>
      <c r="H25" s="411" t="s">
        <v>214</v>
      </c>
      <c r="I25" s="411" t="s">
        <v>214</v>
      </c>
      <c r="J25" s="412"/>
      <c r="K25" s="413"/>
      <c r="L25" s="411" t="s">
        <v>214</v>
      </c>
      <c r="M25" s="414"/>
      <c r="N25" s="415" t="s">
        <v>214</v>
      </c>
      <c r="O25" s="416" t="s">
        <v>214</v>
      </c>
    </row>
    <row r="26" spans="1:15" s="355" customFormat="1" ht="24" customHeight="1">
      <c r="A26" s="417"/>
      <c r="B26" s="418" t="s">
        <v>71</v>
      </c>
      <c r="C26" s="419" t="s">
        <v>214</v>
      </c>
      <c r="D26" s="419" t="s">
        <v>214</v>
      </c>
      <c r="E26" s="419" t="s">
        <v>214</v>
      </c>
      <c r="F26" s="420">
        <f>SUM(F23:F25)</f>
        <v>0</v>
      </c>
      <c r="G26" s="421" t="s">
        <v>214</v>
      </c>
      <c r="H26" s="419" t="s">
        <v>214</v>
      </c>
      <c r="I26" s="419" t="s">
        <v>214</v>
      </c>
      <c r="J26" s="420">
        <f>SUM(J23:J25)</f>
        <v>0</v>
      </c>
      <c r="K26" s="421" t="s">
        <v>214</v>
      </c>
      <c r="L26" s="419" t="s">
        <v>214</v>
      </c>
      <c r="M26" s="422">
        <f>SUM(M23:M25)</f>
        <v>0</v>
      </c>
      <c r="N26" s="417" t="s">
        <v>214</v>
      </c>
      <c r="O26" s="423" t="s">
        <v>214</v>
      </c>
    </row>
    <row r="27" spans="1:15" s="355" customFormat="1" ht="27" customHeight="1" thickBot="1">
      <c r="A27" s="424"/>
      <c r="B27" s="425" t="s">
        <v>243</v>
      </c>
      <c r="C27" s="386"/>
      <c r="D27" s="386" t="s">
        <v>214</v>
      </c>
      <c r="E27" s="386" t="s">
        <v>214</v>
      </c>
      <c r="F27" s="388">
        <f>+F20-F26</f>
        <v>1292.4000000000001</v>
      </c>
      <c r="G27" s="426" t="s">
        <v>214</v>
      </c>
      <c r="H27" s="386" t="s">
        <v>214</v>
      </c>
      <c r="I27" s="386" t="s">
        <v>214</v>
      </c>
      <c r="J27" s="388">
        <f>J20-J26</f>
        <v>773.7</v>
      </c>
      <c r="K27" s="426" t="s">
        <v>214</v>
      </c>
      <c r="L27" s="386" t="s">
        <v>214</v>
      </c>
      <c r="M27" s="390">
        <f>M20-M26</f>
        <v>129.9</v>
      </c>
      <c r="N27" s="424" t="s">
        <v>214</v>
      </c>
      <c r="O27" s="388">
        <f>+O20-M26</f>
        <v>135.1</v>
      </c>
    </row>
    <row r="28" spans="1:15" s="355" customFormat="1" ht="25.5" customHeight="1" thickBot="1">
      <c r="B28" s="427"/>
      <c r="F28" s="394"/>
      <c r="J28" s="428" t="s">
        <v>131</v>
      </c>
      <c r="K28" s="429"/>
      <c r="L28" s="429"/>
      <c r="M28" s="430">
        <f>+F26+J26+M26</f>
        <v>0</v>
      </c>
    </row>
    <row r="29" spans="1:15" s="355" customFormat="1" ht="20.25" customHeight="1">
      <c r="B29" s="427"/>
      <c r="F29" s="394"/>
      <c r="M29" s="394"/>
    </row>
    <row r="30" spans="1:15" s="392" customFormat="1" ht="25.5" customHeight="1">
      <c r="B30" s="431"/>
      <c r="C30" s="555" t="s">
        <v>2</v>
      </c>
      <c r="D30" s="555"/>
      <c r="E30" s="431"/>
      <c r="F30" s="431"/>
      <c r="G30" s="556"/>
      <c r="H30" s="556"/>
      <c r="I30" s="432"/>
      <c r="J30" s="557" t="str">
        <f>+'Ekamut-caxs'!C79</f>
        <v>Ալեքսան Հովհաննիսյան</v>
      </c>
      <c r="K30" s="557"/>
      <c r="M30" s="396"/>
    </row>
    <row r="31" spans="1:15" s="355" customFormat="1">
      <c r="C31" s="433"/>
      <c r="D31" s="433"/>
      <c r="E31" s="434"/>
      <c r="F31" s="434"/>
      <c r="G31" s="558" t="s">
        <v>95</v>
      </c>
      <c r="H31" s="558"/>
      <c r="I31" s="435"/>
      <c r="J31" s="558" t="s">
        <v>112</v>
      </c>
      <c r="K31" s="558"/>
    </row>
    <row r="32" spans="1:15" s="392" customFormat="1" ht="23.25" customHeight="1">
      <c r="B32" s="431"/>
      <c r="C32" s="436" t="s">
        <v>6</v>
      </c>
      <c r="D32" s="436"/>
      <c r="E32" s="431"/>
      <c r="F32" s="431"/>
      <c r="G32" s="557"/>
      <c r="H32" s="557"/>
      <c r="I32" s="437"/>
      <c r="J32" s="557" t="str">
        <f>+'Ekamut-caxs'!C81</f>
        <v>Մարիաննա Նուրումյան</v>
      </c>
      <c r="K32" s="557"/>
    </row>
    <row r="33" spans="3:13" s="355" customFormat="1">
      <c r="C33" s="395"/>
      <c r="D33" s="395"/>
      <c r="G33" s="558" t="s">
        <v>95</v>
      </c>
      <c r="H33" s="558"/>
      <c r="I33" s="435"/>
      <c r="J33" s="558" t="s">
        <v>112</v>
      </c>
      <c r="K33" s="558"/>
    </row>
    <row r="34" spans="3:13">
      <c r="F34" s="438" t="s">
        <v>1</v>
      </c>
    </row>
    <row r="35" spans="3:13" ht="16.5" customHeight="1">
      <c r="C35" s="439" t="s">
        <v>113</v>
      </c>
      <c r="D35" s="439"/>
      <c r="E35" s="439" t="s">
        <v>114</v>
      </c>
      <c r="F35" s="439" t="s">
        <v>244</v>
      </c>
      <c r="I35" s="440" t="s">
        <v>115</v>
      </c>
      <c r="J35" s="441" t="s">
        <v>227</v>
      </c>
      <c r="K35" s="441"/>
      <c r="L35" s="441" t="s">
        <v>228</v>
      </c>
      <c r="M35" s="441" t="s">
        <v>229</v>
      </c>
    </row>
    <row r="36" spans="3:13" ht="16.5" customHeight="1">
      <c r="C36" s="439" t="s">
        <v>116</v>
      </c>
      <c r="D36" s="439"/>
      <c r="E36" s="439" t="s">
        <v>114</v>
      </c>
      <c r="F36" s="439" t="s">
        <v>245</v>
      </c>
      <c r="I36" s="553" t="s">
        <v>246</v>
      </c>
      <c r="J36" s="553"/>
      <c r="K36" s="441"/>
      <c r="L36" s="553" t="s">
        <v>247</v>
      </c>
      <c r="M36" s="553"/>
    </row>
    <row r="37" spans="3:13">
      <c r="C37" s="439"/>
      <c r="D37" s="439"/>
      <c r="E37" s="553" t="s">
        <v>248</v>
      </c>
      <c r="F37" s="553"/>
      <c r="I37" s="553"/>
      <c r="J37" s="553"/>
      <c r="K37" s="441"/>
      <c r="L37" s="553"/>
      <c r="M37" s="553"/>
    </row>
    <row r="38" spans="3:13">
      <c r="C38" s="439"/>
      <c r="D38" s="439"/>
      <c r="E38" s="553"/>
      <c r="F38" s="553"/>
    </row>
  </sheetData>
  <sheetProtection algorithmName="SHA-512" hashValue="wEmfzP6LDcm5MvpeZJ/sFZlnJ4606hU9sNWZxmzkg4m6XvuNoIFjeRMAYiX+Y+2oHHWkmFNROM+MuPuKvx1syA==" saltValue="CPcxrqk78hNL7HQuYrwuww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F72" activeCellId="1" sqref="C30 F7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4" t="s">
        <v>69</v>
      </c>
      <c r="B1" s="524"/>
      <c r="C1" s="524"/>
      <c r="D1" s="524"/>
    </row>
    <row r="2" spans="1:5" ht="23.25" customHeight="1">
      <c r="A2" s="527" t="str">
        <f>+'Ekamut-caxs'!A14:D14</f>
        <v xml:space="preserve">«Երևանի Մալաթիա Սեբաստիայի մանկապատանեկան համալիր մարզադպրոց» ՀՈԱԿ-ի </v>
      </c>
      <c r="B2" s="527"/>
      <c r="C2" s="527"/>
      <c r="D2" s="527"/>
    </row>
    <row r="3" spans="1:5" ht="28.5" customHeight="1">
      <c r="A3" s="527" t="s">
        <v>260</v>
      </c>
      <c r="B3" s="527"/>
      <c r="C3" s="527"/>
      <c r="D3" s="527"/>
    </row>
    <row r="5" spans="1:5">
      <c r="D5" s="184" t="s">
        <v>128</v>
      </c>
    </row>
    <row r="6" spans="1:5" ht="124.5" customHeight="1">
      <c r="A6" s="281" t="s">
        <v>3</v>
      </c>
      <c r="B6" s="281" t="s">
        <v>98</v>
      </c>
      <c r="C6" s="281" t="s">
        <v>266</v>
      </c>
      <c r="D6" s="281" t="s">
        <v>267</v>
      </c>
    </row>
    <row r="7" spans="1:5">
      <c r="A7" s="281">
        <v>1</v>
      </c>
      <c r="B7" s="281">
        <v>2</v>
      </c>
      <c r="C7" s="281">
        <v>3</v>
      </c>
      <c r="D7" s="281">
        <v>4</v>
      </c>
    </row>
    <row r="8" spans="1:5" ht="24.75" customHeight="1">
      <c r="A8" s="232">
        <v>1</v>
      </c>
      <c r="B8" s="30" t="s">
        <v>261</v>
      </c>
      <c r="C8" s="228">
        <v>46667.5</v>
      </c>
      <c r="D8" s="228"/>
    </row>
    <row r="9" spans="1:5" s="287" customFormat="1" ht="25.5" customHeight="1">
      <c r="A9" s="284">
        <v>2</v>
      </c>
      <c r="B9" s="285" t="s">
        <v>193</v>
      </c>
      <c r="C9" s="465">
        <v>11600.35</v>
      </c>
      <c r="D9" s="465"/>
      <c r="E9" s="286"/>
    </row>
    <row r="10" spans="1:5" s="287" customFormat="1" ht="25.5" customHeight="1">
      <c r="A10" s="284">
        <v>3</v>
      </c>
      <c r="B10" s="285" t="s">
        <v>189</v>
      </c>
      <c r="C10" s="465">
        <v>11600.35</v>
      </c>
      <c r="D10" s="465"/>
      <c r="E10" s="286"/>
    </row>
    <row r="11" spans="1:5" s="168" customFormat="1" ht="31.5" customHeight="1">
      <c r="A11" s="211"/>
      <c r="B11" s="282" t="s">
        <v>190</v>
      </c>
      <c r="C11" s="283">
        <f>ROUND(SUM(C8:C10),1)</f>
        <v>69868.2</v>
      </c>
      <c r="D11" s="283">
        <f>ROUND(SUM(D8:D10),1)</f>
        <v>0</v>
      </c>
    </row>
    <row r="13" spans="1:5" ht="19.5" customHeight="1"/>
    <row r="14" spans="1:5" ht="21.75" customHeight="1">
      <c r="B14" s="568"/>
      <c r="C14" s="568"/>
      <c r="D14" s="568"/>
    </row>
    <row r="17" spans="2:4" ht="25.5" customHeight="1">
      <c r="B17" s="288" t="s">
        <v>191</v>
      </c>
      <c r="D17" s="289" t="str">
        <f>+'Ekamut-caxs'!C79</f>
        <v>Ալեքսան Հովհաննիսյան</v>
      </c>
    </row>
    <row r="18" spans="2:4" ht="18.75" customHeight="1">
      <c r="B18" s="139" t="s">
        <v>4</v>
      </c>
      <c r="D18" s="340" t="str">
        <f>+'Ekamut-caxs'!C80</f>
        <v>/անուն, ազգանուն/</v>
      </c>
    </row>
    <row r="19" spans="2:4" ht="23.25" customHeight="1">
      <c r="B19" s="168" t="s">
        <v>6</v>
      </c>
      <c r="D19" s="289" t="str">
        <f>+'Ekamut-caxs'!C81</f>
        <v>Մարիաննա Նուրումյան</v>
      </c>
    </row>
    <row r="20" spans="2:4" ht="14.25">
      <c r="C20" s="168" t="s">
        <v>1</v>
      </c>
      <c r="D20" s="34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7"/>
  <sheetViews>
    <sheetView view="pageBreakPreview" topLeftCell="A7" workbookViewId="0">
      <selection activeCell="F72" activeCellId="1" sqref="C30 F72"/>
    </sheetView>
  </sheetViews>
  <sheetFormatPr defaultColWidth="9.140625" defaultRowHeight="15"/>
  <cols>
    <col min="1" max="1" width="4.42578125" style="295" customWidth="1"/>
    <col min="2" max="2" width="43.7109375" style="294" customWidth="1"/>
    <col min="3" max="3" width="17" style="294" customWidth="1"/>
    <col min="4" max="4" width="16.7109375" style="294" customWidth="1"/>
    <col min="5" max="5" width="13.85546875" style="294" customWidth="1"/>
    <col min="6" max="6" width="14.140625" style="294" customWidth="1"/>
    <col min="7" max="16384" width="9.140625" style="294"/>
  </cols>
  <sheetData>
    <row r="1" spans="1:6" s="293" customFormat="1" ht="24" customHeight="1">
      <c r="A1" s="570" t="s">
        <v>69</v>
      </c>
      <c r="B1" s="570"/>
      <c r="C1" s="570"/>
      <c r="D1" s="570"/>
      <c r="E1" s="570"/>
      <c r="F1" s="570"/>
    </row>
    <row r="2" spans="1:6" ht="29.25" customHeight="1">
      <c r="A2" s="571" t="str">
        <f>+'Ekamut-caxs'!A14:D14</f>
        <v xml:space="preserve">«Երևանի Մալաթիա Սեբաստիայի մանկապատանեկան համալիր մարզադպրոց» ՀՈԱԿ-ի </v>
      </c>
      <c r="B2" s="571"/>
      <c r="C2" s="571"/>
      <c r="D2" s="571"/>
      <c r="E2" s="571"/>
      <c r="F2" s="571"/>
    </row>
    <row r="3" spans="1:6" ht="24.75" customHeight="1">
      <c r="A3" s="571" t="s">
        <v>262</v>
      </c>
      <c r="B3" s="571"/>
      <c r="C3" s="571"/>
      <c r="D3" s="571"/>
      <c r="E3" s="571"/>
      <c r="F3" s="571"/>
    </row>
    <row r="5" spans="1:6" ht="15.75" thickBot="1"/>
    <row r="6" spans="1:6" ht="68.25" customHeight="1">
      <c r="A6" s="296" t="s">
        <v>3</v>
      </c>
      <c r="B6" s="471" t="s">
        <v>195</v>
      </c>
      <c r="C6" s="472" t="s">
        <v>196</v>
      </c>
      <c r="D6" s="473" t="s">
        <v>124</v>
      </c>
      <c r="E6" s="471" t="s">
        <v>197</v>
      </c>
      <c r="F6" s="472" t="s">
        <v>198</v>
      </c>
    </row>
    <row r="7" spans="1:6" s="297" customFormat="1" ht="39.75" customHeight="1">
      <c r="A7" s="474">
        <v>1.1000000000000001</v>
      </c>
      <c r="B7" s="475" t="s">
        <v>271</v>
      </c>
      <c r="C7" s="476">
        <v>11</v>
      </c>
      <c r="D7" s="476">
        <f>C7*12</f>
        <v>132</v>
      </c>
      <c r="E7" s="476"/>
      <c r="F7" s="476">
        <v>5</v>
      </c>
    </row>
    <row r="8" spans="1:6" ht="25.5" customHeight="1">
      <c r="A8" s="474">
        <v>2.1</v>
      </c>
      <c r="B8" s="475" t="s">
        <v>272</v>
      </c>
      <c r="C8" s="476">
        <v>4</v>
      </c>
      <c r="D8" s="476">
        <f>C8*12</f>
        <v>48</v>
      </c>
      <c r="E8" s="476"/>
      <c r="F8" s="476">
        <v>3</v>
      </c>
    </row>
    <row r="9" spans="1:6" ht="25.5" customHeight="1">
      <c r="A9" s="474">
        <v>2.2000000000000002</v>
      </c>
      <c r="B9" s="475" t="s">
        <v>273</v>
      </c>
      <c r="C9" s="476">
        <v>9</v>
      </c>
      <c r="D9" s="476">
        <f t="shared" ref="D9:D14" si="0">C9*12</f>
        <v>108</v>
      </c>
      <c r="E9" s="476"/>
      <c r="F9" s="476">
        <v>5</v>
      </c>
    </row>
    <row r="10" spans="1:6" ht="25.5" customHeight="1">
      <c r="A10" s="474">
        <v>2.2999999999999998</v>
      </c>
      <c r="B10" s="475" t="s">
        <v>274</v>
      </c>
      <c r="C10" s="476">
        <v>6</v>
      </c>
      <c r="D10" s="476">
        <f t="shared" si="0"/>
        <v>72</v>
      </c>
      <c r="E10" s="476"/>
      <c r="F10" s="476">
        <v>2</v>
      </c>
    </row>
    <row r="11" spans="1:6" s="297" customFormat="1" ht="42" customHeight="1">
      <c r="A11" s="474">
        <v>3</v>
      </c>
      <c r="B11" s="475" t="s">
        <v>275</v>
      </c>
      <c r="C11" s="476">
        <v>5</v>
      </c>
      <c r="D11" s="476">
        <f t="shared" si="0"/>
        <v>60</v>
      </c>
      <c r="E11" s="476"/>
      <c r="F11" s="476">
        <v>2</v>
      </c>
    </row>
    <row r="12" spans="1:6" ht="21.75" customHeight="1">
      <c r="A12" s="474">
        <v>3.1</v>
      </c>
      <c r="B12" s="475" t="s">
        <v>276</v>
      </c>
      <c r="C12" s="476">
        <v>5</v>
      </c>
      <c r="D12" s="476">
        <f t="shared" si="0"/>
        <v>60</v>
      </c>
      <c r="E12" s="476"/>
      <c r="F12" s="476">
        <v>3</v>
      </c>
    </row>
    <row r="13" spans="1:6" ht="21.75" customHeight="1">
      <c r="A13" s="474">
        <v>3.2</v>
      </c>
      <c r="B13" s="475" t="s">
        <v>277</v>
      </c>
      <c r="C13" s="476">
        <v>9</v>
      </c>
      <c r="D13" s="476">
        <f t="shared" si="0"/>
        <v>108</v>
      </c>
      <c r="E13" s="476"/>
      <c r="F13" s="476">
        <v>4</v>
      </c>
    </row>
    <row r="14" spans="1:6" ht="21.75" customHeight="1">
      <c r="A14" s="474">
        <v>3.3</v>
      </c>
      <c r="B14" s="475" t="s">
        <v>278</v>
      </c>
      <c r="C14" s="476">
        <v>2</v>
      </c>
      <c r="D14" s="476">
        <f t="shared" si="0"/>
        <v>24</v>
      </c>
      <c r="E14" s="476"/>
      <c r="F14" s="476">
        <v>1</v>
      </c>
    </row>
    <row r="15" spans="1:6" s="297" customFormat="1" ht="37.5" customHeight="1" thickBot="1">
      <c r="A15" s="298"/>
      <c r="B15" s="299" t="s">
        <v>71</v>
      </c>
      <c r="C15" s="300">
        <f>SUM(C7:C14)</f>
        <v>51</v>
      </c>
      <c r="D15" s="300">
        <f>SUM(D7:D14)</f>
        <v>612</v>
      </c>
      <c r="E15" s="300">
        <f>SUM(E7:E14)</f>
        <v>0</v>
      </c>
      <c r="F15" s="300">
        <f>SUM(F7:F14)</f>
        <v>25</v>
      </c>
    </row>
    <row r="16" spans="1:6" ht="20.25" customHeight="1"/>
    <row r="17" spans="2:5" ht="20.25" customHeight="1">
      <c r="B17" s="293" t="s">
        <v>199</v>
      </c>
    </row>
    <row r="18" spans="2:5" ht="20.25" customHeight="1">
      <c r="B18" s="293"/>
    </row>
    <row r="19" spans="2:5" ht="20.25" customHeight="1">
      <c r="B19" s="293"/>
    </row>
    <row r="20" spans="2:5" ht="23.25" customHeight="1">
      <c r="B20" s="167" t="s">
        <v>2</v>
      </c>
      <c r="D20" s="572" t="str">
        <f>+'Ekamut-caxs'!C79</f>
        <v>Ալեքսան Հովհաննիսյան</v>
      </c>
      <c r="E20" s="572"/>
    </row>
    <row r="21" spans="2:5" ht="11.25" customHeight="1">
      <c r="B21" s="301" t="s">
        <v>4</v>
      </c>
      <c r="D21" s="573" t="s">
        <v>5</v>
      </c>
      <c r="E21" s="573"/>
    </row>
    <row r="22" spans="2:5" ht="24" customHeight="1">
      <c r="B22" s="297" t="s">
        <v>6</v>
      </c>
      <c r="D22" s="572" t="str">
        <f>+'Ekamut-caxs'!C81</f>
        <v>Մարիաննա Նուրումյան</v>
      </c>
      <c r="E22" s="572"/>
    </row>
    <row r="23" spans="2:5" ht="16.5" customHeight="1">
      <c r="B23" s="295" t="s">
        <v>200</v>
      </c>
      <c r="D23" s="569" t="s">
        <v>5</v>
      </c>
      <c r="E23" s="569"/>
    </row>
    <row r="24" spans="2:5" ht="18">
      <c r="E24" s="302"/>
    </row>
    <row r="25" spans="2:5" ht="15.75" customHeight="1">
      <c r="E25" s="303"/>
    </row>
    <row r="26" spans="2:5" ht="21" customHeight="1">
      <c r="E26" s="302"/>
    </row>
    <row r="27" spans="2:5">
      <c r="E27" s="303"/>
    </row>
  </sheetData>
  <mergeCells count="7">
    <mergeCell ref="D23:E23"/>
    <mergeCell ref="A1:F1"/>
    <mergeCell ref="A2:F2"/>
    <mergeCell ref="A3:F3"/>
    <mergeCell ref="D20:E20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https://mul2.yerevan.am/tasks/1206015/oneclick/Malatia-Sebastia MHM.xlsx?token=53a5f3e5b5eaeb8aeea24aa36beb1d3e</cp:keywords>
  <cp:lastModifiedBy>Lusine Petrosyan</cp:lastModifiedBy>
  <cp:lastPrinted>2023-12-06T05:30:01Z</cp:lastPrinted>
  <dcterms:created xsi:type="dcterms:W3CDTF">1996-10-14T23:33:28Z</dcterms:created>
  <dcterms:modified xsi:type="dcterms:W3CDTF">2023-12-28T08:25:56Z</dcterms:modified>
</cp:coreProperties>
</file>